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omments2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sconsultants.com\files\Production\03\60\06634_6A\structures\FRA070_1323C\engapps\n. Quantities\"/>
    </mc:Choice>
  </mc:AlternateContent>
  <bookViews>
    <workbookView xWindow="0" yWindow="0" windowWidth="28800" windowHeight="12030" firstSheet="14" activeTab="19"/>
  </bookViews>
  <sheets>
    <sheet name="STAGE 2" sheetId="74" r:id="rId1"/>
    <sheet name="PRELIM." sheetId="52" state="hidden" r:id="rId2"/>
    <sheet name="STAGE 3" sheetId="90" r:id="rId3"/>
    <sheet name="ABUTMENT (ELS)" sheetId="6" state="hidden" r:id="rId4"/>
    <sheet name="WINGWALLS (ELS)" sheetId="68" state="hidden" r:id="rId5"/>
    <sheet name="FOOTING (ELS)" sheetId="7" state="hidden" r:id="rId6"/>
    <sheet name="PAINTING-VOID" sheetId="17" state="hidden" r:id="rId7"/>
    <sheet name="PRECAST CONCRETE WALL-VOID" sheetId="47" state="hidden" r:id="rId8"/>
    <sheet name="STRUCTURE REMOVED" sheetId="73" r:id="rId9"/>
    <sheet name="APPROACH SLAB REMOVED" sheetId="75" r:id="rId10"/>
    <sheet name="WEARING COURSE REMOVED" sheetId="77" r:id="rId11"/>
    <sheet name="SLOPE PROTECTION REMOVED" sheetId="83" r:id="rId12"/>
    <sheet name="PILE REMOVED" sheetId="76" r:id="rId13"/>
    <sheet name="EMBANKMENT" sheetId="92" r:id="rId14"/>
    <sheet name="UNCLASSIFIED EXCAVATION" sheetId="91" r:id="rId15"/>
    <sheet name="Excavation - old" sheetId="12" state="hidden" r:id="rId16"/>
    <sheet name="MOBILIZATION" sheetId="70" r:id="rId17"/>
    <sheet name="HP PILES" sheetId="71" r:id="rId18"/>
    <sheet name="STEEL POINTS" sheetId="89" r:id="rId19"/>
    <sheet name="REINFORCING STEEL" sheetId="13" r:id="rId20"/>
    <sheet name="NO. 4 GFRP" sheetId="88" r:id="rId21"/>
    <sheet name="BRIDGE DECK" sheetId="4" r:id="rId22"/>
    <sheet name="DECK PARAPET " sheetId="5" r:id="rId23"/>
    <sheet name="ABUTMENT" sheetId="85" r:id="rId24"/>
    <sheet name="PIER" sheetId="33" r:id="rId25"/>
    <sheet name="WINGWALLS" sheetId="86" r:id="rId26"/>
    <sheet name="FOOTING" sheetId="87" r:id="rId27"/>
    <sheet name="CONCRETE SEALING, APP" sheetId="79" r:id="rId28"/>
    <sheet name="CONCRETE SEALING" sheetId="14" r:id="rId29"/>
    <sheet name="WATERPROOFING" sheetId="46" r:id="rId30"/>
    <sheet name="STRUCTURAL STEEL" sheetId="10" r:id="rId31"/>
    <sheet name="SHEAR STUDS" sheetId="15" r:id="rId32"/>
    <sheet name="PAINTING" sheetId="41" r:id="rId33"/>
    <sheet name="EXP. JT" sheetId="51" r:id="rId34"/>
    <sheet name="1&quot; P.E.J.F." sheetId="37" r:id="rId35"/>
    <sheet name="2&quot; P.E.J.F." sheetId="80" r:id="rId36"/>
    <sheet name="SCUPPERS" sheetId="67" r:id="rId37"/>
    <sheet name="POROUS BACKFILL" sheetId="16" r:id="rId38"/>
    <sheet name="6&quot; PERF. C.P.P." sheetId="28" r:id="rId39"/>
    <sheet name="6&quot; NON-PERF. C.P.P." sheetId="49" r:id="rId40"/>
    <sheet name="DRILLED SHAFTS" sheetId="62" r:id="rId41"/>
    <sheet name="APPR. SLAB" sheetId="1" r:id="rId42"/>
    <sheet name="TypeA INSTALLATION" sheetId="84" r:id="rId43"/>
    <sheet name="CONCRETE" sheetId="82" r:id="rId44"/>
    <sheet name="RCP" sheetId="69" r:id="rId45"/>
    <sheet name="EMERGENCY ACTION PLAN" sheetId="94" r:id="rId46"/>
    <sheet name="PMAJS" sheetId="95" r:id="rId47"/>
    <sheet name="HLMR" sheetId="81" r:id="rId48"/>
    <sheet name="TIP" sheetId="93" r:id="rId49"/>
  </sheets>
  <externalReferences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34">'1" P.E.J.F.'!$A$1:$J$26</definedName>
    <definedName name="_xlnm.Print_Area" localSheetId="35">'2" P.E.J.F.'!$A$1:$J$21</definedName>
    <definedName name="_xlnm.Print_Area" localSheetId="39">#REF!</definedName>
    <definedName name="_xlnm.Print_Area" localSheetId="38">'6" PERF. C.P.P.'!$A$1:$J$22</definedName>
    <definedName name="_xlnm.Print_Area" localSheetId="23">ABUTMENT!$A$1:$J$81</definedName>
    <definedName name="_xlnm.Print_Area" localSheetId="3">'ABUTMENT (ELS)'!$A$1:$J$74</definedName>
    <definedName name="_xlnm.Print_Area" localSheetId="41">'APPR. SLAB'!$A$1:$J$17</definedName>
    <definedName name="_xlnm.Print_Area" localSheetId="9">#REF!</definedName>
    <definedName name="_xlnm.Print_Area" localSheetId="21">'BRIDGE DECK'!$A$1:$J$20</definedName>
    <definedName name="_xlnm.Print_Area" localSheetId="43">CONCRETE!$A$1:$J$17</definedName>
    <definedName name="_xlnm.Print_Area" localSheetId="28">'CONCRETE SEALING'!$A$1:$J$20</definedName>
    <definedName name="_xlnm.Print_Area" localSheetId="27">'CONCRETE SEALING, APP'!$A$1:$J$23</definedName>
    <definedName name="_xlnm.Print_Area" localSheetId="22">'DECK PARAPET '!$A$1:$J$26</definedName>
    <definedName name="_xlnm.Print_Area" localSheetId="40">'DRILLED SHAFTS'!$A$1:$J$35</definedName>
    <definedName name="_xlnm.Print_Area" localSheetId="13">EMBANKMENT!$A$1:$J$20</definedName>
    <definedName name="_xlnm.Print_Area" localSheetId="15">'Excavation - old'!$A$1:$K$110</definedName>
    <definedName name="_xlnm.Print_Area" localSheetId="33">'EXP. JT'!$A$1:$J$17</definedName>
    <definedName name="_xlnm.Print_Area" localSheetId="26">FOOTING!$A$1:$J$76</definedName>
    <definedName name="_xlnm.Print_Area" localSheetId="5">'FOOTING (ELS)'!$A$1:$J$52</definedName>
    <definedName name="_xlnm.Print_Area" localSheetId="47">HLMR!$A$1:$J$18</definedName>
    <definedName name="_xlnm.Print_Area" localSheetId="17">'HP PILES'!$A$1:$J$40</definedName>
    <definedName name="_xlnm.Print_Area" localSheetId="16">MOBILIZATION!$A$1:$J$20</definedName>
    <definedName name="_xlnm.Print_Area" localSheetId="32">PAINTING!$A$1:$J$32</definedName>
    <definedName name="_xlnm.Print_Area" localSheetId="6">'PAINTING-VOID'!$A$1:$J$37</definedName>
    <definedName name="_xlnm.Print_Area" localSheetId="24">#REF!</definedName>
    <definedName name="_xlnm.Print_Area" localSheetId="12">'PILE REMOVED'!$A$1:$J$22</definedName>
    <definedName name="_xlnm.Print_Area" localSheetId="46">PMAJS!$A$1:$J$20</definedName>
    <definedName name="_xlnm.Print_Area" localSheetId="37">'POROUS BACKFILL'!$A$1:$J$29</definedName>
    <definedName name="_xlnm.Print_Area" localSheetId="7">#REF!</definedName>
    <definedName name="_xlnm.Print_Area" localSheetId="1">#REF!</definedName>
    <definedName name="_xlnm.Print_Area" localSheetId="44">RCP!$A$1:$J$17</definedName>
    <definedName name="_xlnm.Print_Area" localSheetId="19">'REINFORCING STEEL'!$A$1:$J$27</definedName>
    <definedName name="_xlnm.Print_Area" localSheetId="36">SCUPPERS!$A$1:$J$32</definedName>
    <definedName name="_xlnm.Print_Area" localSheetId="31">'SHEAR STUDS'!$A$1:$J$24</definedName>
    <definedName name="_xlnm.Print_Area" localSheetId="11">#REF!</definedName>
    <definedName name="_xlnm.Print_Area" localSheetId="0">#REF!</definedName>
    <definedName name="_xlnm.Print_Area" localSheetId="2">#REF!</definedName>
    <definedName name="_xlnm.Print_Area" localSheetId="18">'STEEL POINTS'!$A$1:$J$19</definedName>
    <definedName name="_xlnm.Print_Area" localSheetId="30">'STRUCTURAL STEEL'!$A$1:$J$29</definedName>
    <definedName name="_xlnm.Print_Area" localSheetId="48">TIP!$A$1:$J$18</definedName>
    <definedName name="_xlnm.Print_Area" localSheetId="42">'TypeA INSTALLATION'!$A$1:$J$17</definedName>
    <definedName name="_xlnm.Print_Area" localSheetId="14">'UNCLASSIFIED EXCAVATION'!$A$1:$K$78</definedName>
    <definedName name="_xlnm.Print_Area" localSheetId="29">WATERPROOFING!$A$1:$J$29</definedName>
    <definedName name="_xlnm.Print_Area" localSheetId="10">#REF!</definedName>
    <definedName name="_xlnm.Print_Area" localSheetId="25">WINGWALLS!$A$1:$J$90</definedName>
    <definedName name="_xlnm.Print_Area" localSheetId="4">'WINGWALLS (ELS)'!$A$1:$J$60</definedName>
    <definedName name="_xlnm.Print_Area">#REF!</definedName>
    <definedName name="_xlnm.Print_Titles" localSheetId="1">PRELIM.!$2:$3</definedName>
    <definedName name="_xlnm.Print_Titles" localSheetId="0">'STAGE 2'!$1:$2</definedName>
    <definedName name="_xlnm.Print_Titles" localSheetId="2">'STAGE 3'!$2:$3</definedName>
  </definedNames>
  <calcPr calcId="162913"/>
</workbook>
</file>

<file path=xl/calcChain.xml><?xml version="1.0" encoding="utf-8"?>
<calcChain xmlns="http://schemas.openxmlformats.org/spreadsheetml/2006/main">
  <c r="E19" i="13" l="1"/>
  <c r="E18" i="13"/>
  <c r="E17" i="13"/>
  <c r="E16" i="13"/>
  <c r="E15" i="13"/>
  <c r="E14" i="13"/>
  <c r="H19" i="90" s="1"/>
  <c r="C61" i="90" l="1"/>
  <c r="I61" i="90"/>
  <c r="E61" i="90"/>
  <c r="D61" i="90"/>
  <c r="B61" i="90"/>
  <c r="A61" i="90"/>
  <c r="E20" i="95"/>
  <c r="E15" i="95"/>
  <c r="E14" i="95"/>
  <c r="E18" i="95"/>
  <c r="E17" i="95"/>
  <c r="H20" i="14" l="1"/>
  <c r="E23" i="79"/>
  <c r="G30" i="90"/>
  <c r="F11" i="90"/>
  <c r="I59" i="90" l="1"/>
  <c r="B59" i="90"/>
  <c r="A59" i="90"/>
  <c r="G65" i="90" l="1"/>
  <c r="C65" i="90" s="1"/>
  <c r="E65" i="90"/>
  <c r="D65" i="90"/>
  <c r="B65" i="90"/>
  <c r="A65" i="90"/>
  <c r="G18" i="93"/>
  <c r="G27" i="13" l="1"/>
  <c r="E26" i="90" l="1"/>
  <c r="G15" i="69" l="1"/>
  <c r="G17" i="69"/>
  <c r="F15" i="82" l="1"/>
  <c r="E15" i="69"/>
  <c r="I19" i="90" l="1"/>
  <c r="F19" i="90"/>
  <c r="G19" i="90" l="1"/>
  <c r="F75" i="91" l="1"/>
  <c r="G66" i="91"/>
  <c r="E57" i="91"/>
  <c r="H49" i="91"/>
  <c r="E38" i="91"/>
  <c r="G26" i="91"/>
  <c r="G22" i="91"/>
  <c r="F22" i="91"/>
  <c r="F17" i="62" l="1"/>
  <c r="F16" i="62"/>
  <c r="F15" i="62"/>
  <c r="F14" i="62"/>
  <c r="D25" i="16"/>
  <c r="D23" i="16"/>
  <c r="G24" i="67"/>
  <c r="E23" i="37" l="1"/>
  <c r="F23" i="37" s="1"/>
  <c r="D23" i="37"/>
  <c r="E22" i="37"/>
  <c r="F22" i="37" s="1"/>
  <c r="E21" i="37"/>
  <c r="E19" i="80"/>
  <c r="D21" i="37"/>
  <c r="F21" i="37" s="1"/>
  <c r="E18" i="80"/>
  <c r="G19" i="80"/>
  <c r="G18" i="80"/>
  <c r="E18" i="37"/>
  <c r="D18" i="37"/>
  <c r="F18" i="37" s="1"/>
  <c r="F35" i="71" l="1"/>
  <c r="F17" i="71"/>
  <c r="K32" i="62"/>
  <c r="K17" i="62"/>
  <c r="K31" i="62"/>
  <c r="K30" i="62"/>
  <c r="K16" i="62"/>
  <c r="K15" i="62"/>
  <c r="K14" i="62" l="1"/>
  <c r="K29" i="62"/>
  <c r="K25" i="16"/>
  <c r="G14" i="16"/>
  <c r="D16" i="37"/>
  <c r="F14" i="80"/>
  <c r="L15" i="15" l="1"/>
  <c r="L16" i="15"/>
  <c r="L17" i="15"/>
  <c r="L18" i="15"/>
  <c r="L14" i="15"/>
  <c r="G13" i="10"/>
  <c r="G15" i="10" l="1"/>
  <c r="H24" i="5"/>
  <c r="H26" i="5"/>
  <c r="H14" i="5" l="1"/>
  <c r="G18" i="4" l="1"/>
  <c r="E18" i="4"/>
  <c r="M66" i="90" l="1"/>
  <c r="L66" i="90"/>
  <c r="M63" i="90"/>
  <c r="L63" i="90"/>
  <c r="M59" i="90"/>
  <c r="L59" i="90"/>
  <c r="M57" i="90"/>
  <c r="L57" i="90"/>
  <c r="M54" i="90"/>
  <c r="L54" i="90"/>
  <c r="M53" i="90"/>
  <c r="L53" i="90"/>
  <c r="M51" i="90"/>
  <c r="L51" i="90"/>
  <c r="M48" i="90"/>
  <c r="L48" i="90"/>
  <c r="M42" i="90"/>
  <c r="L42" i="90"/>
  <c r="M38" i="90"/>
  <c r="L38" i="90"/>
  <c r="M37" i="90"/>
  <c r="L37" i="90"/>
  <c r="M36" i="90"/>
  <c r="L36" i="90"/>
  <c r="M35" i="90"/>
  <c r="L35" i="90"/>
  <c r="M31" i="90"/>
  <c r="L31" i="90"/>
  <c r="M27" i="90"/>
  <c r="L27" i="90"/>
  <c r="M24" i="90"/>
  <c r="L24" i="90"/>
  <c r="M19" i="90"/>
  <c r="L19" i="90"/>
  <c r="M17" i="90"/>
  <c r="L17" i="90"/>
  <c r="M13" i="90"/>
  <c r="L13" i="90"/>
  <c r="M11" i="90"/>
  <c r="L11" i="90"/>
  <c r="M9" i="90"/>
  <c r="L9" i="90"/>
  <c r="F12" i="71" l="1"/>
  <c r="F13" i="71"/>
  <c r="F14" i="71"/>
  <c r="F15" i="71"/>
  <c r="F16" i="71"/>
  <c r="F11" i="71"/>
  <c r="F30" i="71"/>
  <c r="G20" i="92" l="1"/>
  <c r="E25" i="91" l="1"/>
  <c r="F25" i="91" s="1"/>
  <c r="G25" i="91" s="1"/>
  <c r="C25" i="91"/>
  <c r="D23" i="91"/>
  <c r="D24" i="91"/>
  <c r="D22" i="91"/>
  <c r="D47" i="91"/>
  <c r="E47" i="91" s="1"/>
  <c r="G47" i="91" s="1"/>
  <c r="H47" i="91" s="1"/>
  <c r="D48" i="91"/>
  <c r="E48" i="91" s="1"/>
  <c r="G48" i="91" s="1"/>
  <c r="H48" i="91" s="1"/>
  <c r="D46" i="91"/>
  <c r="D45" i="91"/>
  <c r="D44" i="91"/>
  <c r="E44" i="91" s="1"/>
  <c r="G44" i="91" s="1"/>
  <c r="D43" i="91"/>
  <c r="E43" i="91" s="1"/>
  <c r="G43" i="91" s="1"/>
  <c r="D65" i="91"/>
  <c r="D64" i="91"/>
  <c r="D63" i="91"/>
  <c r="E63" i="91" s="1"/>
  <c r="E45" i="91"/>
  <c r="G45" i="91" s="1"/>
  <c r="E46" i="91"/>
  <c r="G46" i="91" s="1"/>
  <c r="H46" i="91" s="1"/>
  <c r="C56" i="91"/>
  <c r="C55" i="91"/>
  <c r="C54" i="91"/>
  <c r="D54" i="91" s="1"/>
  <c r="E54" i="91" s="1"/>
  <c r="D72" i="91"/>
  <c r="E72" i="91"/>
  <c r="B54" i="91"/>
  <c r="D56" i="91"/>
  <c r="E56" i="91" s="1"/>
  <c r="D55" i="91"/>
  <c r="E55" i="91" s="1"/>
  <c r="C64" i="91"/>
  <c r="C65" i="91" s="1"/>
  <c r="C23" i="91"/>
  <c r="C24" i="91" s="1"/>
  <c r="C15" i="91"/>
  <c r="D15" i="91" s="1"/>
  <c r="D16" i="91" s="1"/>
  <c r="D37" i="91"/>
  <c r="E37" i="91" s="1"/>
  <c r="D36" i="91"/>
  <c r="E36" i="91" s="1"/>
  <c r="D35" i="91"/>
  <c r="E35" i="91" s="1"/>
  <c r="D34" i="91"/>
  <c r="E34" i="91" s="1"/>
  <c r="D33" i="91"/>
  <c r="E33" i="91" s="1"/>
  <c r="D32" i="91"/>
  <c r="E32" i="91" s="1"/>
  <c r="D11" i="90"/>
  <c r="E98" i="12"/>
  <c r="E97" i="12"/>
  <c r="E96" i="12"/>
  <c r="D104" i="12"/>
  <c r="E104" i="12"/>
  <c r="G104" i="12" s="1"/>
  <c r="H104" i="12" s="1"/>
  <c r="B104" i="12"/>
  <c r="E90" i="12"/>
  <c r="E89" i="12"/>
  <c r="B80" i="12"/>
  <c r="B90" i="12"/>
  <c r="D90" i="12" s="1"/>
  <c r="G90" i="12" s="1"/>
  <c r="H90" i="12" s="1"/>
  <c r="B89" i="12"/>
  <c r="D89" i="12" s="1"/>
  <c r="G89" i="12" s="1"/>
  <c r="H89" i="12" s="1"/>
  <c r="B88" i="12"/>
  <c r="B96" i="12" s="1"/>
  <c r="D96" i="12" s="1"/>
  <c r="D88" i="12"/>
  <c r="G88" i="12" s="1"/>
  <c r="H88" i="12" s="1"/>
  <c r="D82" i="12"/>
  <c r="E82" i="12" s="1"/>
  <c r="D81" i="12"/>
  <c r="E81" i="12" s="1"/>
  <c r="D80" i="12"/>
  <c r="E80" i="12" s="1"/>
  <c r="F59" i="12"/>
  <c r="F69" i="12" s="1"/>
  <c r="F60" i="12"/>
  <c r="F70" i="12" s="1"/>
  <c r="F61" i="12"/>
  <c r="F71" i="12" s="1"/>
  <c r="F62" i="12"/>
  <c r="F72" i="12" s="1"/>
  <c r="F63" i="12"/>
  <c r="F73" i="12" s="1"/>
  <c r="F64" i="12"/>
  <c r="F74" i="12" s="1"/>
  <c r="G64" i="12"/>
  <c r="G63" i="12"/>
  <c r="G62" i="12"/>
  <c r="G61" i="12"/>
  <c r="G60" i="12"/>
  <c r="F63" i="91" l="1"/>
  <c r="G63" i="91" s="1"/>
  <c r="E64" i="91"/>
  <c r="E23" i="91"/>
  <c r="F23" i="91" s="1"/>
  <c r="E65" i="91"/>
  <c r="E24" i="91"/>
  <c r="F24" i="91" s="1"/>
  <c r="G24" i="91" s="1"/>
  <c r="G23" i="91"/>
  <c r="E22" i="91"/>
  <c r="H43" i="91"/>
  <c r="H44" i="91"/>
  <c r="H45" i="91"/>
  <c r="B98" i="12"/>
  <c r="D98" i="12" s="1"/>
  <c r="E83" i="12"/>
  <c r="B97" i="12"/>
  <c r="D97" i="12" s="1"/>
  <c r="G96" i="12"/>
  <c r="H96" i="12" s="1"/>
  <c r="H91" i="12"/>
  <c r="G98" i="12"/>
  <c r="H98" i="12" s="1"/>
  <c r="G97" i="12"/>
  <c r="H97" i="12" s="1"/>
  <c r="G59" i="12"/>
  <c r="G74" i="12"/>
  <c r="G73" i="12"/>
  <c r="G72" i="12"/>
  <c r="G71" i="12"/>
  <c r="G70" i="12"/>
  <c r="G69" i="12"/>
  <c r="D52" i="12"/>
  <c r="E52" i="12" s="1"/>
  <c r="D51" i="12"/>
  <c r="E51" i="12" s="1"/>
  <c r="D50" i="12"/>
  <c r="E50" i="12" s="1"/>
  <c r="D49" i="12"/>
  <c r="E49" i="12" s="1"/>
  <c r="D48" i="12"/>
  <c r="E48" i="12" s="1"/>
  <c r="D47" i="12"/>
  <c r="E47" i="12" s="1"/>
  <c r="E59" i="12"/>
  <c r="H59" i="12" s="1"/>
  <c r="I59" i="12" s="1"/>
  <c r="E74" i="12"/>
  <c r="E73" i="12"/>
  <c r="H73" i="12" s="1"/>
  <c r="I73" i="12" s="1"/>
  <c r="E72" i="12"/>
  <c r="H72" i="12" s="1"/>
  <c r="I72" i="12" s="1"/>
  <c r="E71" i="12"/>
  <c r="E70" i="12"/>
  <c r="E69" i="12"/>
  <c r="E60" i="12"/>
  <c r="H60" i="12" s="1"/>
  <c r="I60" i="12" s="1"/>
  <c r="E61" i="12"/>
  <c r="H61" i="12" s="1"/>
  <c r="I61" i="12" s="1"/>
  <c r="E62" i="12"/>
  <c r="H62" i="12" s="1"/>
  <c r="I62" i="12" s="1"/>
  <c r="E63" i="12"/>
  <c r="H63" i="12" s="1"/>
  <c r="I63" i="12" s="1"/>
  <c r="E64" i="12"/>
  <c r="H64" i="12" s="1"/>
  <c r="I64" i="12" s="1"/>
  <c r="F28" i="12"/>
  <c r="F27" i="12"/>
  <c r="F25" i="12"/>
  <c r="F26" i="12"/>
  <c r="D37" i="12"/>
  <c r="E37" i="12" s="1"/>
  <c r="D39" i="12"/>
  <c r="E39" i="12" s="1"/>
  <c r="D40" i="12"/>
  <c r="E40" i="12" s="1"/>
  <c r="D41" i="12"/>
  <c r="E41" i="12" s="1"/>
  <c r="D42" i="12"/>
  <c r="E42" i="12" s="1"/>
  <c r="D38" i="12"/>
  <c r="E38" i="12" s="1"/>
  <c r="B26" i="12"/>
  <c r="D26" i="12" s="1"/>
  <c r="B27" i="12"/>
  <c r="D27" i="12" s="1"/>
  <c r="B28" i="12"/>
  <c r="D28" i="12" s="1"/>
  <c r="B29" i="12"/>
  <c r="D29" i="12" s="1"/>
  <c r="B25" i="12"/>
  <c r="D25" i="12" s="1"/>
  <c r="E29" i="12"/>
  <c r="F29" i="12" s="1"/>
  <c r="E27" i="12"/>
  <c r="C19" i="12"/>
  <c r="E19" i="12" s="1"/>
  <c r="F19" i="12" s="1"/>
  <c r="C17" i="12"/>
  <c r="E17" i="12" s="1"/>
  <c r="F17" i="12" s="1"/>
  <c r="E16" i="12"/>
  <c r="F16" i="12" s="1"/>
  <c r="E18" i="12"/>
  <c r="F18" i="12" s="1"/>
  <c r="E15" i="12"/>
  <c r="F15" i="12" s="1"/>
  <c r="F65" i="91" l="1"/>
  <c r="G65" i="91" s="1"/>
  <c r="F64" i="91"/>
  <c r="G64" i="91" s="1"/>
  <c r="G72" i="91"/>
  <c r="H72" i="91" s="1"/>
  <c r="H74" i="12"/>
  <c r="I74" i="12" s="1"/>
  <c r="H99" i="12"/>
  <c r="H70" i="12"/>
  <c r="I70" i="12" s="1"/>
  <c r="G25" i="12"/>
  <c r="H25" i="12" s="1"/>
  <c r="H71" i="12"/>
  <c r="I71" i="12" s="1"/>
  <c r="H69" i="12"/>
  <c r="I69" i="12" s="1"/>
  <c r="G28" i="12"/>
  <c r="H28" i="12" s="1"/>
  <c r="I75" i="12"/>
  <c r="I65" i="12"/>
  <c r="E53" i="12"/>
  <c r="E43" i="12"/>
  <c r="G26" i="12"/>
  <c r="H26" i="12" s="1"/>
  <c r="F20" i="12"/>
  <c r="G27" i="12"/>
  <c r="H27" i="12" s="1"/>
  <c r="G29" i="12"/>
  <c r="H29" i="12" s="1"/>
  <c r="H31" i="12" l="1"/>
  <c r="H106" i="12" s="1"/>
  <c r="E24" i="5" l="1"/>
  <c r="G63" i="90" l="1"/>
  <c r="F63" i="90"/>
  <c r="I54" i="90"/>
  <c r="I53" i="90"/>
  <c r="F47" i="90"/>
  <c r="I40" i="90"/>
  <c r="H44" i="90"/>
  <c r="H30" i="90"/>
  <c r="G29" i="90"/>
  <c r="F29" i="90"/>
  <c r="F31" i="90"/>
  <c r="F23" i="90"/>
  <c r="F26" i="90"/>
  <c r="H22" i="90"/>
  <c r="H21" i="90"/>
  <c r="C21" i="90" l="1"/>
  <c r="C22" i="90"/>
  <c r="C23" i="90"/>
  <c r="C26" i="90"/>
  <c r="C29" i="90"/>
  <c r="C30" i="90"/>
  <c r="C31" i="90"/>
  <c r="C40" i="90"/>
  <c r="C44" i="90"/>
  <c r="C47" i="90"/>
  <c r="C53" i="90"/>
  <c r="C54" i="90"/>
  <c r="C63" i="90"/>
  <c r="I13" i="90"/>
  <c r="F8" i="90"/>
  <c r="C8" i="90" s="1"/>
  <c r="F9" i="90"/>
  <c r="C9" i="90" s="1"/>
  <c r="I7" i="90"/>
  <c r="C7" i="90" s="1"/>
  <c r="E63" i="90"/>
  <c r="D63" i="90"/>
  <c r="B63" i="90"/>
  <c r="M62" i="90" s="1"/>
  <c r="A63" i="90"/>
  <c r="L62" i="90" s="1"/>
  <c r="E57" i="90"/>
  <c r="D57" i="90"/>
  <c r="B57" i="90"/>
  <c r="M56" i="90" s="1"/>
  <c r="A57" i="90"/>
  <c r="L56" i="90" s="1"/>
  <c r="E56" i="90"/>
  <c r="D56" i="90"/>
  <c r="B56" i="90"/>
  <c r="M55" i="90" s="1"/>
  <c r="A56" i="90"/>
  <c r="L55" i="90" s="1"/>
  <c r="E53" i="90"/>
  <c r="D53" i="90"/>
  <c r="B53" i="90"/>
  <c r="M52" i="90" s="1"/>
  <c r="A53" i="90"/>
  <c r="L52" i="90" s="1"/>
  <c r="E51" i="90"/>
  <c r="D51" i="90"/>
  <c r="B51" i="90"/>
  <c r="M50" i="90" s="1"/>
  <c r="A51" i="90"/>
  <c r="L50" i="90" s="1"/>
  <c r="E50" i="90"/>
  <c r="D50" i="90"/>
  <c r="B50" i="90"/>
  <c r="M49" i="90" s="1"/>
  <c r="A50" i="90"/>
  <c r="L49" i="90" s="1"/>
  <c r="E48" i="90"/>
  <c r="D48" i="90"/>
  <c r="B48" i="90"/>
  <c r="M47" i="90" s="1"/>
  <c r="A48" i="90"/>
  <c r="L47" i="90" s="1"/>
  <c r="E47" i="90"/>
  <c r="D47" i="90"/>
  <c r="B47" i="90"/>
  <c r="M46" i="90" s="1"/>
  <c r="A47" i="90"/>
  <c r="L46" i="90" s="1"/>
  <c r="E46" i="90"/>
  <c r="D46" i="90"/>
  <c r="B46" i="90"/>
  <c r="M45" i="90" s="1"/>
  <c r="A46" i="90"/>
  <c r="L45" i="90" s="1"/>
  <c r="E45" i="90"/>
  <c r="D45" i="90"/>
  <c r="B45" i="90"/>
  <c r="M44" i="90" s="1"/>
  <c r="A45" i="90"/>
  <c r="L44" i="90" s="1"/>
  <c r="E44" i="90"/>
  <c r="D44" i="90"/>
  <c r="B44" i="90"/>
  <c r="M43" i="90" s="1"/>
  <c r="A44" i="90"/>
  <c r="L43" i="90" s="1"/>
  <c r="E42" i="90"/>
  <c r="D42" i="90"/>
  <c r="B42" i="90"/>
  <c r="M41" i="90" s="1"/>
  <c r="A42" i="90"/>
  <c r="L41" i="90" s="1"/>
  <c r="E41" i="90"/>
  <c r="D41" i="90"/>
  <c r="B41" i="90"/>
  <c r="M40" i="90" s="1"/>
  <c r="A41" i="90"/>
  <c r="L40" i="90" s="1"/>
  <c r="E40" i="90"/>
  <c r="D40" i="90"/>
  <c r="B40" i="90"/>
  <c r="M39" i="90" s="1"/>
  <c r="A40" i="90"/>
  <c r="L39" i="90" s="1"/>
  <c r="E35" i="90"/>
  <c r="D35" i="90"/>
  <c r="B35" i="90"/>
  <c r="M34" i="90" s="1"/>
  <c r="A35" i="90"/>
  <c r="L34" i="90" s="1"/>
  <c r="E34" i="90"/>
  <c r="D34" i="90"/>
  <c r="B34" i="90"/>
  <c r="M33" i="90" s="1"/>
  <c r="A34" i="90"/>
  <c r="L33" i="90" s="1"/>
  <c r="E33" i="90"/>
  <c r="D33" i="90"/>
  <c r="B33" i="90"/>
  <c r="M32" i="90" s="1"/>
  <c r="A33" i="90"/>
  <c r="L32" i="90" s="1"/>
  <c r="E31" i="90"/>
  <c r="D31" i="90"/>
  <c r="B31" i="90"/>
  <c r="M30" i="90" s="1"/>
  <c r="A31" i="90"/>
  <c r="L30" i="90" s="1"/>
  <c r="E30" i="90"/>
  <c r="D30" i="90"/>
  <c r="B30" i="90"/>
  <c r="M29" i="90" s="1"/>
  <c r="A30" i="90"/>
  <c r="L29" i="90" s="1"/>
  <c r="E29" i="90"/>
  <c r="D29" i="90"/>
  <c r="B29" i="90"/>
  <c r="M28" i="90" s="1"/>
  <c r="A29" i="90"/>
  <c r="L28" i="90" s="1"/>
  <c r="E27" i="90"/>
  <c r="D27" i="90"/>
  <c r="B27" i="90"/>
  <c r="M26" i="90" s="1"/>
  <c r="A27" i="90"/>
  <c r="L26" i="90" s="1"/>
  <c r="B26" i="90"/>
  <c r="M25" i="90" s="1"/>
  <c r="A26" i="90"/>
  <c r="L25" i="90" s="1"/>
  <c r="E24" i="90"/>
  <c r="D24" i="90"/>
  <c r="B24" i="90"/>
  <c r="M23" i="90" s="1"/>
  <c r="A24" i="90"/>
  <c r="L23" i="90" s="1"/>
  <c r="E23" i="90"/>
  <c r="B23" i="90"/>
  <c r="M22" i="90" s="1"/>
  <c r="A23" i="90"/>
  <c r="L22" i="90" s="1"/>
  <c r="E22" i="90"/>
  <c r="D22" i="90"/>
  <c r="B22" i="90"/>
  <c r="M21" i="90" s="1"/>
  <c r="A22" i="90"/>
  <c r="L21" i="90" s="1"/>
  <c r="E21" i="90"/>
  <c r="D21" i="90"/>
  <c r="B21" i="90"/>
  <c r="M20" i="90" s="1"/>
  <c r="A21" i="90"/>
  <c r="L20" i="90" s="1"/>
  <c r="E19" i="90"/>
  <c r="B19" i="90"/>
  <c r="M18" i="90" s="1"/>
  <c r="A19" i="90"/>
  <c r="L18" i="90" s="1"/>
  <c r="E17" i="90"/>
  <c r="D17" i="90"/>
  <c r="B17" i="90"/>
  <c r="M16" i="90" s="1"/>
  <c r="A17" i="90"/>
  <c r="L16" i="90" s="1"/>
  <c r="E16" i="90"/>
  <c r="D16" i="90"/>
  <c r="B16" i="90"/>
  <c r="M15" i="90" s="1"/>
  <c r="A16" i="90"/>
  <c r="L15" i="90" s="1"/>
  <c r="E15" i="90"/>
  <c r="D15" i="90"/>
  <c r="B15" i="90"/>
  <c r="M14" i="90" s="1"/>
  <c r="A15" i="90"/>
  <c r="L14" i="90" s="1"/>
  <c r="E13" i="90"/>
  <c r="B13" i="90"/>
  <c r="M12" i="90" s="1"/>
  <c r="A13" i="90"/>
  <c r="L12" i="90" s="1"/>
  <c r="E11" i="90"/>
  <c r="B11" i="90"/>
  <c r="M10" i="90" s="1"/>
  <c r="A11" i="90"/>
  <c r="L10" i="90" s="1"/>
  <c r="E9" i="90"/>
  <c r="D9" i="90"/>
  <c r="B9" i="90"/>
  <c r="M8" i="90" s="1"/>
  <c r="A9" i="90"/>
  <c r="L8" i="90" s="1"/>
  <c r="E8" i="90"/>
  <c r="D8" i="90"/>
  <c r="B8" i="90"/>
  <c r="M7" i="90" s="1"/>
  <c r="A8" i="90"/>
  <c r="L7" i="90" s="1"/>
  <c r="E7" i="90"/>
  <c r="D7" i="90"/>
  <c r="B7" i="90"/>
  <c r="M6" i="90" s="1"/>
  <c r="A7" i="90"/>
  <c r="L6" i="90" s="1"/>
  <c r="E6" i="90"/>
  <c r="D6" i="90"/>
  <c r="B6" i="90"/>
  <c r="M5" i="90" s="1"/>
  <c r="A6" i="90"/>
  <c r="L5" i="90" s="1"/>
  <c r="E5" i="90"/>
  <c r="B5" i="90"/>
  <c r="M4" i="90" s="1"/>
  <c r="A5" i="90"/>
  <c r="L4" i="90" s="1"/>
  <c r="G12" i="89" l="1"/>
  <c r="G13" i="89"/>
  <c r="G14" i="89"/>
  <c r="G15" i="89"/>
  <c r="G16" i="89"/>
  <c r="G11" i="89"/>
  <c r="G12" i="71"/>
  <c r="H12" i="71" s="1"/>
  <c r="G13" i="71"/>
  <c r="H13" i="71" s="1"/>
  <c r="G14" i="71"/>
  <c r="H14" i="71" s="1"/>
  <c r="G15" i="71"/>
  <c r="H15" i="71" s="1"/>
  <c r="G16" i="71"/>
  <c r="H16" i="71" s="1"/>
  <c r="G11" i="71"/>
  <c r="H11" i="71" s="1"/>
  <c r="H34" i="71"/>
  <c r="H33" i="71"/>
  <c r="H32" i="71"/>
  <c r="H31" i="71"/>
  <c r="H29" i="71"/>
  <c r="N34" i="71"/>
  <c r="M34" i="71"/>
  <c r="L34" i="71"/>
  <c r="O34" i="71" s="1"/>
  <c r="N33" i="71"/>
  <c r="M33" i="71"/>
  <c r="L33" i="71"/>
  <c r="O33" i="71" s="1"/>
  <c r="M32" i="71"/>
  <c r="L32" i="71"/>
  <c r="O32" i="71" s="1"/>
  <c r="O31" i="71"/>
  <c r="M31" i="71"/>
  <c r="L31" i="71"/>
  <c r="M30" i="71"/>
  <c r="L30" i="71"/>
  <c r="O30" i="71" s="1"/>
  <c r="N29" i="71"/>
  <c r="M29" i="71"/>
  <c r="L29" i="71"/>
  <c r="O29" i="71" s="1"/>
  <c r="L16" i="71"/>
  <c r="O16" i="71" s="1"/>
  <c r="L15" i="71"/>
  <c r="O15" i="71" s="1"/>
  <c r="L14" i="71"/>
  <c r="O14" i="71" s="1"/>
  <c r="O13" i="71"/>
  <c r="L13" i="71"/>
  <c r="L12" i="71"/>
  <c r="O12" i="71" s="1"/>
  <c r="L11" i="71"/>
  <c r="O11" i="71" s="1"/>
  <c r="H21" i="71" l="1"/>
  <c r="F15" i="90" s="1"/>
  <c r="C15" i="90" s="1"/>
  <c r="H30" i="71"/>
  <c r="D16" i="74" l="1"/>
  <c r="E16" i="74"/>
  <c r="B16" i="74"/>
  <c r="A16" i="74"/>
  <c r="H12" i="89"/>
  <c r="H13" i="89"/>
  <c r="H14" i="89"/>
  <c r="H15" i="89"/>
  <c r="H16" i="89"/>
  <c r="H11" i="89"/>
  <c r="H19" i="89" l="1"/>
  <c r="F17" i="90" s="1"/>
  <c r="C17" i="90" s="1"/>
  <c r="D26" i="74"/>
  <c r="B12" i="88" l="1"/>
  <c r="B16" i="88" s="1"/>
  <c r="G19" i="16" l="1"/>
  <c r="G20" i="16"/>
  <c r="G21" i="16"/>
  <c r="G22" i="16"/>
  <c r="G23" i="16"/>
  <c r="G24" i="16"/>
  <c r="G25" i="16"/>
  <c r="G26" i="16"/>
  <c r="G18" i="16"/>
  <c r="D24" i="16"/>
  <c r="D22" i="16"/>
  <c r="D26" i="16"/>
  <c r="D21" i="16"/>
  <c r="D20" i="16"/>
  <c r="D19" i="16"/>
  <c r="D18" i="16"/>
  <c r="D14" i="16"/>
  <c r="D15" i="16"/>
  <c r="D16" i="16"/>
  <c r="G28" i="16" l="1"/>
  <c r="F45" i="90" s="1"/>
  <c r="C45" i="90" s="1"/>
  <c r="G22" i="28"/>
  <c r="F46" i="90" s="1"/>
  <c r="C46" i="90" s="1"/>
  <c r="E15" i="1" l="1"/>
  <c r="G32" i="67"/>
  <c r="H48" i="90" s="1"/>
  <c r="C48" i="90" s="1"/>
  <c r="G14" i="80" l="1"/>
  <c r="G21" i="80" l="1"/>
  <c r="I42" i="90" s="1"/>
  <c r="C42" i="90" s="1"/>
  <c r="D19" i="37"/>
  <c r="F19" i="37" s="1"/>
  <c r="F16" i="37"/>
  <c r="D15" i="37"/>
  <c r="F15" i="37" s="1"/>
  <c r="F26" i="37" s="1"/>
  <c r="G13" i="41"/>
  <c r="G14" i="41"/>
  <c r="G15" i="41"/>
  <c r="G16" i="41"/>
  <c r="G12" i="41"/>
  <c r="I41" i="90" l="1"/>
  <c r="C41" i="90" s="1"/>
  <c r="E17" i="87"/>
  <c r="E15" i="87"/>
  <c r="E14" i="87"/>
  <c r="E68" i="87"/>
  <c r="E69" i="87"/>
  <c r="E70" i="87"/>
  <c r="E71" i="87"/>
  <c r="E67" i="87"/>
  <c r="E47" i="87"/>
  <c r="E48" i="87"/>
  <c r="E49" i="87"/>
  <c r="E50" i="87"/>
  <c r="E51" i="87"/>
  <c r="E52" i="87"/>
  <c r="E53" i="87"/>
  <c r="E54" i="87"/>
  <c r="E55" i="87"/>
  <c r="E56" i="87"/>
  <c r="E57" i="87"/>
  <c r="E46" i="87"/>
  <c r="A57" i="87"/>
  <c r="A55" i="87"/>
  <c r="A53" i="87"/>
  <c r="A51" i="87"/>
  <c r="A49" i="87"/>
  <c r="A47" i="87"/>
  <c r="E29" i="87"/>
  <c r="E25" i="87"/>
  <c r="E26" i="87"/>
  <c r="E27" i="87"/>
  <c r="E28" i="87"/>
  <c r="E24" i="87"/>
  <c r="E31" i="87" s="1"/>
  <c r="E37" i="87"/>
  <c r="E40" i="87" s="1"/>
  <c r="E38" i="87"/>
  <c r="E59" i="87" l="1"/>
  <c r="E73" i="87"/>
  <c r="E23" i="33"/>
  <c r="E24" i="33"/>
  <c r="E25" i="33"/>
  <c r="E22" i="33"/>
  <c r="C23" i="33"/>
  <c r="C24" i="33"/>
  <c r="C25" i="33"/>
  <c r="C22" i="33"/>
  <c r="C17" i="33"/>
  <c r="E17" i="33" s="1"/>
  <c r="C16" i="33"/>
  <c r="E16" i="33" s="1"/>
  <c r="C15" i="33"/>
  <c r="E15" i="33" s="1"/>
  <c r="C14" i="33"/>
  <c r="E14" i="33" s="1"/>
  <c r="E76" i="87" l="1"/>
  <c r="F27" i="90" s="1"/>
  <c r="C27" i="90" s="1"/>
  <c r="E33" i="74"/>
  <c r="E32" i="74"/>
  <c r="D33" i="74"/>
  <c r="D32" i="74"/>
  <c r="B33" i="74"/>
  <c r="B32" i="74"/>
  <c r="A33" i="74"/>
  <c r="A32" i="74"/>
  <c r="E28" i="52" l="1"/>
  <c r="D28" i="52"/>
  <c r="B28" i="52"/>
  <c r="A28" i="52"/>
  <c r="G25" i="67" l="1"/>
  <c r="E47" i="74"/>
  <c r="D47" i="74"/>
  <c r="B47" i="74"/>
  <c r="A47" i="74"/>
  <c r="E23" i="74"/>
  <c r="D23" i="74"/>
  <c r="B23" i="74"/>
  <c r="A23" i="74"/>
  <c r="G18" i="46" l="1"/>
  <c r="G19" i="46"/>
  <c r="G22" i="46"/>
  <c r="E22" i="46"/>
  <c r="E21" i="46"/>
  <c r="G21" i="46" s="1"/>
  <c r="E20" i="46"/>
  <c r="G20" i="46" s="1"/>
  <c r="E19" i="46"/>
  <c r="E18" i="46"/>
  <c r="E16" i="46"/>
  <c r="G16" i="46" s="1"/>
  <c r="E15" i="46"/>
  <c r="G15" i="46" s="1"/>
  <c r="E17" i="46"/>
  <c r="G17" i="46" s="1"/>
  <c r="G29" i="46" l="1"/>
  <c r="G16" i="16"/>
  <c r="G15" i="16"/>
  <c r="G22" i="49"/>
  <c r="G15" i="82"/>
  <c r="G17" i="82"/>
  <c r="F56" i="90" s="1"/>
  <c r="C56" i="90" s="1"/>
  <c r="G57" i="90"/>
  <c r="G14" i="69"/>
  <c r="F57" i="90" s="1"/>
  <c r="C57" i="90" l="1"/>
  <c r="E17" i="84"/>
  <c r="F32" i="62" l="1"/>
  <c r="G23" i="10" l="1"/>
  <c r="G29" i="10" s="1"/>
  <c r="H33" i="90"/>
  <c r="C33" i="90" s="1"/>
  <c r="C28" i="52" l="1"/>
  <c r="H34" i="90"/>
  <c r="C34" i="90" s="1"/>
  <c r="H22" i="76"/>
  <c r="G12" i="83"/>
  <c r="G16" i="83" s="1"/>
  <c r="D12" i="73" l="1"/>
  <c r="F12" i="73" s="1"/>
  <c r="G14" i="75"/>
  <c r="G13" i="75"/>
  <c r="G12" i="75"/>
  <c r="H15" i="5"/>
  <c r="H16" i="5"/>
  <c r="E23" i="5"/>
  <c r="H23" i="5" s="1"/>
  <c r="E22" i="5"/>
  <c r="H22" i="5" s="1"/>
  <c r="E21" i="5"/>
  <c r="H21" i="5" s="1"/>
  <c r="E20" i="5"/>
  <c r="H20" i="5" s="1"/>
  <c r="E19" i="5"/>
  <c r="H19" i="5" s="1"/>
  <c r="E18" i="5"/>
  <c r="H18" i="5" s="1"/>
  <c r="E17" i="5"/>
  <c r="H17" i="5" s="1"/>
  <c r="E16" i="5"/>
  <c r="E15" i="5"/>
  <c r="E14" i="5"/>
  <c r="F18" i="4"/>
  <c r="G16" i="75" l="1"/>
  <c r="I6" i="90" s="1"/>
  <c r="C6" i="90" s="1"/>
  <c r="F12" i="77"/>
  <c r="G12" i="77" s="1"/>
  <c r="G16" i="77" s="1"/>
  <c r="H39" i="71" l="1"/>
  <c r="F16" i="90" s="1"/>
  <c r="C16" i="90" s="1"/>
  <c r="G18" i="81"/>
  <c r="E14" i="1"/>
  <c r="E18" i="15"/>
  <c r="G18" i="15" s="1"/>
  <c r="E17" i="15"/>
  <c r="G17" i="15" s="1"/>
  <c r="E16" i="15"/>
  <c r="G16" i="15" s="1"/>
  <c r="E15" i="15"/>
  <c r="G15" i="15" s="1"/>
  <c r="E14" i="15"/>
  <c r="G14" i="15" s="1"/>
  <c r="G24" i="15" s="1"/>
  <c r="H35" i="90" l="1"/>
  <c r="C35" i="90" s="1"/>
  <c r="E7" i="74" l="1"/>
  <c r="D7" i="74"/>
  <c r="B7" i="74"/>
  <c r="A7" i="74"/>
  <c r="E55" i="74" l="1"/>
  <c r="D55" i="74"/>
  <c r="B55" i="74"/>
  <c r="A55" i="74"/>
  <c r="E60" i="74" l="1"/>
  <c r="D60" i="74"/>
  <c r="B60" i="74"/>
  <c r="A60" i="74"/>
  <c r="E41" i="74"/>
  <c r="D41" i="74"/>
  <c r="B41" i="74"/>
  <c r="A41" i="74"/>
  <c r="E28" i="74"/>
  <c r="D28" i="74"/>
  <c r="B28" i="74"/>
  <c r="A28" i="74"/>
  <c r="E6" i="74"/>
  <c r="D6" i="74"/>
  <c r="B6" i="74"/>
  <c r="A6" i="74"/>
  <c r="E8" i="74"/>
  <c r="D8" i="74"/>
  <c r="B8" i="74"/>
  <c r="A8" i="74"/>
  <c r="D5" i="74"/>
  <c r="E5" i="74"/>
  <c r="B5" i="74"/>
  <c r="A5" i="74"/>
  <c r="E56" i="74" l="1"/>
  <c r="D56" i="74"/>
  <c r="B56" i="74"/>
  <c r="A56" i="74"/>
  <c r="E52" i="74"/>
  <c r="D52" i="74"/>
  <c r="B52" i="74"/>
  <c r="A52" i="74"/>
  <c r="E50" i="74"/>
  <c r="D50" i="74"/>
  <c r="B50" i="74"/>
  <c r="A50" i="74"/>
  <c r="E49" i="74"/>
  <c r="D49" i="74"/>
  <c r="B49" i="74"/>
  <c r="A49" i="74"/>
  <c r="E46" i="74"/>
  <c r="D46" i="74"/>
  <c r="B46" i="74"/>
  <c r="A46" i="74"/>
  <c r="E45" i="74"/>
  <c r="D45" i="74"/>
  <c r="B45" i="74"/>
  <c r="A45" i="74"/>
  <c r="E44" i="74"/>
  <c r="D44" i="74"/>
  <c r="B44" i="74"/>
  <c r="A44" i="74"/>
  <c r="E43" i="74"/>
  <c r="D43" i="74"/>
  <c r="B43" i="74"/>
  <c r="A43" i="74"/>
  <c r="E40" i="74"/>
  <c r="D40" i="74"/>
  <c r="B40" i="74"/>
  <c r="A40" i="74"/>
  <c r="E34" i="74"/>
  <c r="D34" i="74"/>
  <c r="B34" i="74"/>
  <c r="A34" i="74"/>
  <c r="E39" i="74"/>
  <c r="D39" i="74"/>
  <c r="B39" i="74"/>
  <c r="A39" i="74"/>
  <c r="E30" i="74"/>
  <c r="D30" i="74"/>
  <c r="B30" i="74"/>
  <c r="A30" i="74"/>
  <c r="E29" i="74"/>
  <c r="D29" i="74"/>
  <c r="B29" i="74"/>
  <c r="A29" i="74"/>
  <c r="E26" i="74"/>
  <c r="B26" i="74"/>
  <c r="A26" i="74"/>
  <c r="E25" i="74"/>
  <c r="B25" i="74"/>
  <c r="A25" i="74"/>
  <c r="E22" i="74"/>
  <c r="B22" i="74"/>
  <c r="A22" i="74"/>
  <c r="E21" i="74"/>
  <c r="D21" i="74"/>
  <c r="B21" i="74"/>
  <c r="A21" i="74"/>
  <c r="E20" i="74"/>
  <c r="D20" i="74"/>
  <c r="B20" i="74"/>
  <c r="A20" i="74"/>
  <c r="E18" i="74"/>
  <c r="B18" i="74"/>
  <c r="A18" i="74"/>
  <c r="E15" i="74"/>
  <c r="D15" i="74"/>
  <c r="B15" i="74"/>
  <c r="A15" i="74"/>
  <c r="E14" i="74"/>
  <c r="D14" i="74"/>
  <c r="B14" i="74"/>
  <c r="A14" i="74"/>
  <c r="E12" i="74"/>
  <c r="B12" i="74"/>
  <c r="A12" i="74"/>
  <c r="E10" i="74"/>
  <c r="D10" i="74"/>
  <c r="B10" i="74"/>
  <c r="A10" i="74"/>
  <c r="E4" i="74"/>
  <c r="B4" i="74"/>
  <c r="A4" i="74"/>
  <c r="B11" i="52"/>
  <c r="B12" i="52"/>
  <c r="F5" i="52" l="1"/>
  <c r="G5" i="52" s="1"/>
  <c r="E5" i="52" l="1"/>
  <c r="C5" i="52"/>
  <c r="B5" i="52"/>
  <c r="A5" i="52"/>
  <c r="E29" i="52" l="1"/>
  <c r="D29" i="52"/>
  <c r="B29" i="52"/>
  <c r="A29" i="52"/>
  <c r="H22" i="33"/>
  <c r="G9" i="52" l="1"/>
  <c r="G28" i="52" l="1"/>
  <c r="E12" i="52"/>
  <c r="D12" i="52"/>
  <c r="A12" i="52"/>
  <c r="E11" i="52"/>
  <c r="D11" i="52"/>
  <c r="A11" i="52"/>
  <c r="E9" i="52"/>
  <c r="C9" i="52"/>
  <c r="B9" i="52"/>
  <c r="A9" i="52"/>
  <c r="E46" i="52"/>
  <c r="D46" i="52"/>
  <c r="B46" i="52"/>
  <c r="A46" i="52"/>
  <c r="C46" i="52"/>
  <c r="G46" i="52" s="1"/>
  <c r="E41" i="52"/>
  <c r="D41" i="52"/>
  <c r="B41" i="52"/>
  <c r="A41" i="52"/>
  <c r="E36" i="52"/>
  <c r="D36" i="52"/>
  <c r="C36" i="52"/>
  <c r="G36" i="52" s="1"/>
  <c r="B36" i="52"/>
  <c r="A36" i="52"/>
  <c r="D37" i="52"/>
  <c r="E24" i="52"/>
  <c r="B24" i="52"/>
  <c r="A24" i="52"/>
  <c r="E21" i="52"/>
  <c r="D21" i="52"/>
  <c r="B21" i="52"/>
  <c r="A21" i="52"/>
  <c r="D16" i="52"/>
  <c r="E30" i="62"/>
  <c r="G30" i="62" s="1"/>
  <c r="E31" i="62"/>
  <c r="G31" i="62" s="1"/>
  <c r="E32" i="62"/>
  <c r="G32" i="62" s="1"/>
  <c r="E29" i="62"/>
  <c r="G29" i="62" s="1"/>
  <c r="E14" i="62"/>
  <c r="G14" i="62" s="1"/>
  <c r="E15" i="62"/>
  <c r="G15" i="62" s="1"/>
  <c r="E16" i="62"/>
  <c r="G16" i="62" s="1"/>
  <c r="E17" i="62"/>
  <c r="G17" i="62" s="1"/>
  <c r="G35" i="62" l="1"/>
  <c r="G50" i="90" s="1"/>
  <c r="C50" i="90" s="1"/>
  <c r="G19" i="62"/>
  <c r="E17" i="1"/>
  <c r="H14" i="33"/>
  <c r="F17" i="33"/>
  <c r="F16" i="33"/>
  <c r="F15" i="33"/>
  <c r="G14" i="4"/>
  <c r="A30" i="62"/>
  <c r="A31" i="62"/>
  <c r="A32" i="62"/>
  <c r="A29" i="62"/>
  <c r="C41" i="52" l="1"/>
  <c r="G41" i="52" s="1"/>
  <c r="C42" i="52"/>
  <c r="G51" i="90"/>
  <c r="C51" i="90" s="1"/>
  <c r="H23" i="33"/>
  <c r="G20" i="4"/>
  <c r="H15" i="33"/>
  <c r="H17" i="33"/>
  <c r="H16" i="33"/>
  <c r="C11" i="90" l="1"/>
  <c r="H24" i="33"/>
  <c r="C16" i="52"/>
  <c r="G16" i="52" s="1"/>
  <c r="C11" i="52"/>
  <c r="G11" i="52" s="1"/>
  <c r="C12" i="52"/>
  <c r="G12" i="52" s="1"/>
  <c r="H25" i="33" l="1"/>
  <c r="H29" i="33" s="1"/>
  <c r="G24" i="90" s="1"/>
  <c r="C24" i="90" s="1"/>
  <c r="D19" i="52"/>
  <c r="C37" i="52" l="1"/>
  <c r="G37" i="52" s="1"/>
  <c r="C24" i="52"/>
  <c r="G24" i="52" s="1"/>
  <c r="C25" i="52"/>
  <c r="G25" i="52" s="1"/>
  <c r="E44" i="52"/>
  <c r="B44" i="52"/>
  <c r="A44" i="52"/>
  <c r="E42" i="52"/>
  <c r="D42" i="52"/>
  <c r="B42" i="52"/>
  <c r="A42" i="52"/>
  <c r="G59" i="68" l="1"/>
  <c r="C44" i="52"/>
  <c r="G44" i="52" s="1"/>
  <c r="C21" i="52" l="1"/>
  <c r="G21" i="52" s="1"/>
  <c r="C19" i="52" l="1"/>
  <c r="G19" i="52" s="1"/>
  <c r="G42" i="52" l="1"/>
  <c r="G17" i="51" l="1"/>
  <c r="C29" i="52" s="1"/>
  <c r="G29" i="52" s="1"/>
  <c r="D44" i="52"/>
  <c r="C34" i="52" l="1"/>
  <c r="G34" i="52" s="1"/>
  <c r="E39" i="52"/>
  <c r="D39" i="52"/>
  <c r="B39" i="52"/>
  <c r="A39" i="52"/>
  <c r="E38" i="52"/>
  <c r="D38" i="52"/>
  <c r="B38" i="52"/>
  <c r="A38" i="52"/>
  <c r="E37" i="52"/>
  <c r="B37" i="52"/>
  <c r="A37" i="52"/>
  <c r="E34" i="52"/>
  <c r="D34" i="52"/>
  <c r="B34" i="52"/>
  <c r="A34" i="52"/>
  <c r="E32" i="52"/>
  <c r="D32" i="52"/>
  <c r="E30" i="52"/>
  <c r="D30" i="52"/>
  <c r="B30" i="52"/>
  <c r="A30" i="52"/>
  <c r="E27" i="52"/>
  <c r="D27" i="52"/>
  <c r="B27" i="52"/>
  <c r="A27" i="52"/>
  <c r="E25" i="52"/>
  <c r="D25" i="52"/>
  <c r="B25" i="52"/>
  <c r="A25" i="52"/>
  <c r="D24" i="52"/>
  <c r="E22" i="52"/>
  <c r="D22" i="52"/>
  <c r="B22" i="52"/>
  <c r="A22" i="52"/>
  <c r="E19" i="52"/>
  <c r="B19" i="52"/>
  <c r="A19" i="52"/>
  <c r="E18" i="52"/>
  <c r="D18" i="52"/>
  <c r="B18" i="52"/>
  <c r="A18" i="52"/>
  <c r="E17" i="52"/>
  <c r="D17" i="52"/>
  <c r="B17" i="52"/>
  <c r="A17" i="52"/>
  <c r="E16" i="52"/>
  <c r="B16" i="52"/>
  <c r="A16" i="52"/>
  <c r="E14" i="52"/>
  <c r="D14" i="52"/>
  <c r="B14" i="52"/>
  <c r="A14" i="52"/>
  <c r="E7" i="52"/>
  <c r="D7" i="52"/>
  <c r="B7" i="52"/>
  <c r="A7" i="52"/>
  <c r="K25" i="17" l="1"/>
  <c r="K21" i="17"/>
  <c r="K17" i="17"/>
  <c r="K13" i="17"/>
  <c r="C27" i="52" l="1"/>
  <c r="G27" i="52" s="1"/>
  <c r="G26" i="17" l="1"/>
  <c r="G22" i="17"/>
  <c r="G18" i="17"/>
  <c r="G14" i="17"/>
  <c r="C30" i="52" l="1"/>
  <c r="G30" i="52" s="1"/>
  <c r="D19" i="17"/>
  <c r="G19" i="17" s="1"/>
  <c r="D27" i="17"/>
  <c r="G27" i="17" s="1"/>
  <c r="D23" i="17"/>
  <c r="G23" i="17" s="1"/>
  <c r="D16" i="17"/>
  <c r="G16" i="17" s="1"/>
  <c r="D20" i="17"/>
  <c r="G20" i="17" s="1"/>
  <c r="D24" i="17"/>
  <c r="G24" i="17" s="1"/>
  <c r="D28" i="17"/>
  <c r="G28" i="17" s="1"/>
  <c r="C38" i="52" l="1"/>
  <c r="G38" i="52" s="1"/>
  <c r="C17" i="52" l="1"/>
  <c r="G17" i="52" s="1"/>
  <c r="D15" i="17"/>
  <c r="G15" i="17" l="1"/>
  <c r="G30" i="17" s="1"/>
  <c r="G32" i="17" s="1"/>
  <c r="G37" i="17" l="1"/>
  <c r="C7" i="52"/>
  <c r="G7" i="52" s="1"/>
  <c r="C22" i="52" l="1"/>
  <c r="G22" i="52" s="1"/>
  <c r="C39" i="52" l="1"/>
  <c r="G39" i="52" s="1"/>
  <c r="C18" i="52" l="1"/>
  <c r="G18" i="52" s="1"/>
  <c r="G27" i="41" l="1"/>
  <c r="G29" i="41"/>
  <c r="G26" i="41" l="1"/>
  <c r="G28" i="41"/>
  <c r="G25" i="41" l="1"/>
  <c r="G31" i="41" s="1"/>
  <c r="H38" i="90" s="1"/>
  <c r="C38" i="90" s="1"/>
  <c r="G18" i="41"/>
  <c r="C32" i="52" l="1"/>
  <c r="G32" i="52" s="1"/>
  <c r="H37" i="90"/>
  <c r="C37" i="90" s="1"/>
  <c r="C19" i="90" l="1"/>
  <c r="C14" i="52"/>
  <c r="G14" i="52" s="1"/>
  <c r="G48" i="52" s="1"/>
  <c r="G49" i="52" s="1"/>
  <c r="G50" i="52" s="1"/>
</calcChain>
</file>

<file path=xl/comments1.xml><?xml version="1.0" encoding="utf-8"?>
<comments xmlns="http://schemas.openxmlformats.org/spreadsheetml/2006/main">
  <authors>
    <author>esteva</author>
  </authors>
  <commentList>
    <comment ref="F18" authorId="0" shapeId="0">
      <text>
        <r>
          <rPr>
            <b/>
            <sz val="9"/>
            <color indexed="81"/>
            <rFont val="Tahoma"/>
            <family val="2"/>
          </rPr>
          <t>esteva:</t>
        </r>
        <r>
          <rPr>
            <sz val="9"/>
            <color indexed="81"/>
            <rFont val="Tahoma"/>
            <family val="2"/>
          </rPr>
          <t xml:space="preserve">
Bridge Length +2' (Overhang)</t>
        </r>
      </text>
    </comment>
  </commentList>
</comments>
</file>

<file path=xl/comments2.xml><?xml version="1.0" encoding="utf-8"?>
<comments xmlns="http://schemas.openxmlformats.org/spreadsheetml/2006/main">
  <authors>
    <author>esteva</author>
  </authors>
  <commentList>
    <comment ref="D13" authorId="0" shapeId="0">
      <text>
        <r>
          <rPr>
            <b/>
            <sz val="9"/>
            <color indexed="81"/>
            <rFont val="Tahoma"/>
            <family val="2"/>
          </rPr>
          <t>esteva:</t>
        </r>
        <r>
          <rPr>
            <sz val="9"/>
            <color indexed="81"/>
            <rFont val="Tahoma"/>
            <family val="2"/>
          </rPr>
          <t xml:space="preserve">
TOTAL STEEL WEIGHT/(DECK WIDTH * BRIDGE LENGTH)
=1833500LB/(41FT*(146'-3 1/4" + 190' + 190' +145 + 184')</t>
        </r>
      </text>
    </comment>
    <comment ref="D23" authorId="0" shapeId="0">
      <text>
        <r>
          <rPr>
            <b/>
            <sz val="9"/>
            <color indexed="81"/>
            <rFont val="Tahoma"/>
            <family val="2"/>
          </rPr>
          <t>esteva:</t>
        </r>
        <r>
          <rPr>
            <sz val="9"/>
            <color indexed="81"/>
            <rFont val="Tahoma"/>
            <family val="2"/>
          </rPr>
          <t xml:space="preserve">
TOTAL STEEL WEIGHT/(DECK WIDTH * BRIDGE LENGTH)
=1833500LB/(41FT*(146'-3 1/4" + 190' + 190' +145 + 184')</t>
        </r>
      </text>
    </comment>
  </commentList>
</comments>
</file>

<file path=xl/sharedStrings.xml><?xml version="1.0" encoding="utf-8"?>
<sst xmlns="http://schemas.openxmlformats.org/spreadsheetml/2006/main" count="1814" uniqueCount="399">
  <si>
    <t>Job no:</t>
  </si>
  <si>
    <t>sheet:</t>
  </si>
  <si>
    <t>Design:</t>
  </si>
  <si>
    <t>date:</t>
  </si>
  <si>
    <t>Check:</t>
  </si>
  <si>
    <t>Office:</t>
  </si>
  <si>
    <t>Columbus</t>
  </si>
  <si>
    <t>Project:</t>
  </si>
  <si>
    <t>Element:</t>
  </si>
  <si>
    <t xml:space="preserve">Type </t>
  </si>
  <si>
    <t>Length</t>
  </si>
  <si>
    <t>Width</t>
  </si>
  <si>
    <t>Area</t>
  </si>
  <si>
    <t>#</t>
  </si>
  <si>
    <t>ft</t>
  </si>
  <si>
    <t>sq yd</t>
  </si>
  <si>
    <t>TOTAL =</t>
  </si>
  <si>
    <t>Depth</t>
  </si>
  <si>
    <t>Volume</t>
  </si>
  <si>
    <t>ft^2</t>
  </si>
  <si>
    <t>REAR ABUTMENT</t>
  </si>
  <si>
    <t>TOP FLANGE</t>
  </si>
  <si>
    <t>Weight</t>
  </si>
  <si>
    <t>lb</t>
  </si>
  <si>
    <t>WEB</t>
  </si>
  <si>
    <t>BOTTOM FLANGE</t>
  </si>
  <si>
    <t>in</t>
  </si>
  <si>
    <t>cu yd</t>
  </si>
  <si>
    <t>WELDED STUD SHEAR CONNECTORS</t>
  </si>
  <si>
    <t>PAINTING</t>
  </si>
  <si>
    <t>Pay Item 51400060</t>
  </si>
  <si>
    <t>FIELD PAINTING STRUCTURAL STEEL, INTERMEDIATE COAT</t>
  </si>
  <si>
    <t>sq ft</t>
  </si>
  <si>
    <t>SQ. FT.</t>
  </si>
  <si>
    <t>Pay Item 51400066</t>
  </si>
  <si>
    <t>FIELD PAINTING STRUCTURAL STEEL, FINISH COAT</t>
  </si>
  <si>
    <t>EACH</t>
  </si>
  <si>
    <t>-</t>
  </si>
  <si>
    <t>ITEM</t>
  </si>
  <si>
    <t>ITEM EXT.</t>
  </si>
  <si>
    <t>DESCRIPTION</t>
  </si>
  <si>
    <t>UNIT</t>
  </si>
  <si>
    <t>TOTAL</t>
  </si>
  <si>
    <t>CU YD</t>
  </si>
  <si>
    <t>FT</t>
  </si>
  <si>
    <t>SQ YD</t>
  </si>
  <si>
    <t>MISCELLANEOUS (15%)</t>
  </si>
  <si>
    <t>6" PERFORATED CORRUGATED PLASTIC PIPE</t>
  </si>
  <si>
    <t>Average Length</t>
  </si>
  <si>
    <t xml:space="preserve"> sq ft</t>
  </si>
  <si>
    <t xml:space="preserve">Length </t>
  </si>
  <si>
    <t>FRA-71-1704P</t>
  </si>
  <si>
    <t>GIRDER 1</t>
  </si>
  <si>
    <t>GIRDER 2</t>
  </si>
  <si>
    <t>GIRDER 3</t>
  </si>
  <si>
    <t>GIRDER 4</t>
  </si>
  <si>
    <t>Thickness</t>
  </si>
  <si>
    <t>ESTIMATED QUANTITIES</t>
  </si>
  <si>
    <t>EXTENSION</t>
  </si>
  <si>
    <t>LUMP</t>
  </si>
  <si>
    <t>ELS</t>
  </si>
  <si>
    <t>AREA</t>
  </si>
  <si>
    <t>SPECIAL - RETAINING WALL, MISC.: PRECAST CONCRETE WALL</t>
  </si>
  <si>
    <t>PRECAST CONCRETE WALL</t>
  </si>
  <si>
    <t>06634_2C</t>
  </si>
  <si>
    <t>TGH</t>
  </si>
  <si>
    <t>TYPE 2 WATERPROOFING</t>
  </si>
  <si>
    <t>1" PREFORMED EXPANSION JOINT FILLER</t>
  </si>
  <si>
    <t>6" NON-PERFORATED CORRUGATED PLASTIC PIPE, INCLUDING SPECIALS</t>
  </si>
  <si>
    <t>TYPE</t>
  </si>
  <si>
    <t>DECK PARAPET</t>
  </si>
  <si>
    <t>SHAFTS</t>
  </si>
  <si>
    <t>LENGTH</t>
  </si>
  <si>
    <t>HEIGHT</t>
  </si>
  <si>
    <t>Type</t>
  </si>
  <si>
    <t>SPECIAL</t>
  </si>
  <si>
    <t>CLASS QC1 CONCRETE WITH QC/QA, ABUTMENT NOT INCLUDING FOOTING</t>
  </si>
  <si>
    <t>Height</t>
  </si>
  <si>
    <t>AREA FROM MICROSTATION</t>
  </si>
  <si>
    <t>SCUPPERS</t>
  </si>
  <si>
    <t>06634_6A</t>
  </si>
  <si>
    <t>Rear Abutment</t>
  </si>
  <si>
    <t>Pier 1</t>
  </si>
  <si>
    <t>Pier 2</t>
  </si>
  <si>
    <t>Pier 3</t>
  </si>
  <si>
    <t>Pier 4</t>
  </si>
  <si>
    <t>Forward Abutment</t>
  </si>
  <si>
    <t>Date:</t>
  </si>
  <si>
    <t>Deck</t>
  </si>
  <si>
    <t>Rear</t>
  </si>
  <si>
    <t>Forward</t>
  </si>
  <si>
    <t>Haunches</t>
  </si>
  <si>
    <t>SCUPPERS, INCLUDING SUPPORTS</t>
  </si>
  <si>
    <t>CAP</t>
  </si>
  <si>
    <t>COLUMN</t>
  </si>
  <si>
    <t>Number</t>
  </si>
  <si>
    <t>Each</t>
  </si>
  <si>
    <t xml:space="preserve">Column Dia. </t>
  </si>
  <si>
    <t>WINGWALLS</t>
  </si>
  <si>
    <t># Columns</t>
  </si>
  <si>
    <t>Dia.</t>
  </si>
  <si>
    <t>1" P.E.J.F.</t>
  </si>
  <si>
    <t>EXPANSION JOINT</t>
  </si>
  <si>
    <t>SHEAR STUDS</t>
  </si>
  <si>
    <t>STRUCTURAL STEEL</t>
  </si>
  <si>
    <t>WATERPROOFING</t>
  </si>
  <si>
    <t>CONCRETE SEALING</t>
  </si>
  <si>
    <t>FOOTING</t>
  </si>
  <si>
    <t>ABUTMENT</t>
  </si>
  <si>
    <t>UNCLASSIFIED EXCAVATION</t>
  </si>
  <si>
    <t>REINFORCING STEEL</t>
  </si>
  <si>
    <t>BRIDGE DECK</t>
  </si>
  <si>
    <t>PIER</t>
  </si>
  <si>
    <t>POROUS BACKFILL</t>
  </si>
  <si>
    <t>6" PER. C.P.P.</t>
  </si>
  <si>
    <t>6" NON-PERF C.P.P.</t>
  </si>
  <si>
    <t>DRILLED SHAFTS</t>
  </si>
  <si>
    <t>FRA-70-1323C - OPTION 2A</t>
  </si>
  <si>
    <t>SF</t>
  </si>
  <si>
    <t>CLASS QC1 CONCRETE WITH QC/QA</t>
  </si>
  <si>
    <t>CLASS QC1 CONCRETE WITH QC/QA, FOOTING</t>
  </si>
  <si>
    <t>SEALING OF CONCRETE SURFACES (EPOXY-URETHANE)</t>
  </si>
  <si>
    <t>PILE EQUIP MOBILIZATION</t>
  </si>
  <si>
    <t>PILE DRIVING EQUIPMENT MOBILIZATION</t>
  </si>
  <si>
    <t>Rock El.</t>
  </si>
  <si>
    <t># Piles</t>
  </si>
  <si>
    <t>Total (Ft)</t>
  </si>
  <si>
    <t>H-PILES</t>
  </si>
  <si>
    <t>UNIT PRICE</t>
  </si>
  <si>
    <t>TOTAL PRICE</t>
  </si>
  <si>
    <t>SUBTOTAL</t>
  </si>
  <si>
    <t>TOTAL COST</t>
  </si>
  <si>
    <t>STRUCTURAL STEEL MEMBERS, HYBRID GIRDER, LEVEL SIX (6) FABRICATION, AS PER PLAN</t>
  </si>
  <si>
    <t>STRUCTURE REMOVED</t>
  </si>
  <si>
    <t>ABUT.</t>
  </si>
  <si>
    <t>PIERS</t>
  </si>
  <si>
    <t>SUPER.</t>
  </si>
  <si>
    <t>SHEET REF.</t>
  </si>
  <si>
    <t>DRILLED SHAFTS, 66" DIAMETER, ABOVE BEDROCK, AS PER PLAN</t>
  </si>
  <si>
    <t>STRUCTURE REMOVED, OVER 20 FOOT SPAN, AS PER PLAN</t>
  </si>
  <si>
    <t>APPROACH SLAB REMOVED</t>
  </si>
  <si>
    <t>SY</t>
  </si>
  <si>
    <t>CY</t>
  </si>
  <si>
    <t>REMOVAL MISC.: PILE REMOVED, EXISTING STRUCTURE</t>
  </si>
  <si>
    <t>WEARING COURSE REMOVED</t>
  </si>
  <si>
    <t>CLASS QC4 MASS CONCRETE, SUBSTRUCTURE WITH QC/QA</t>
  </si>
  <si>
    <t>PILE REMOVED</t>
  </si>
  <si>
    <t>CONCRETE SEALING, APP</t>
  </si>
  <si>
    <t>2" P.E.J.F.</t>
  </si>
  <si>
    <t>2" PREFORMED EXPANSION JOINT FILLER</t>
  </si>
  <si>
    <t>HLMR BEARINGS</t>
  </si>
  <si>
    <t>HIGH LOAD MULTI-ROTATIONAL (HLMR) BEARINGS, AS PER PLAN</t>
  </si>
  <si>
    <t>00101</t>
  </si>
  <si>
    <t>CONCRETE SLOPE PROTECTION</t>
  </si>
  <si>
    <t>RCP</t>
  </si>
  <si>
    <t>TYPE A INSTALLATION</t>
  </si>
  <si>
    <t>LS</t>
  </si>
  <si>
    <t>LB</t>
  </si>
  <si>
    <t>GEN.</t>
  </si>
  <si>
    <t>SLOPE PROTECTION REMOVED</t>
  </si>
  <si>
    <t>CONCRETE SLOPE PROTECTION REMOVED</t>
  </si>
  <si>
    <t>UNCLASSIFIED EXCAVATION, AS PER PLAN</t>
  </si>
  <si>
    <t>Girder 1</t>
  </si>
  <si>
    <t>Girder 2</t>
  </si>
  <si>
    <t>Girder 3</t>
  </si>
  <si>
    <t>Girder 4</t>
  </si>
  <si>
    <t>Girder 5</t>
  </si>
  <si>
    <t># Rows</t>
  </si>
  <si>
    <t>#/Row</t>
  </si>
  <si>
    <t>FRA-70-1323C</t>
  </si>
  <si>
    <t>RA</t>
  </si>
  <si>
    <t>FA</t>
  </si>
  <si>
    <t>Station</t>
  </si>
  <si>
    <t>Total Area</t>
  </si>
  <si>
    <t>F.A. Section 1/Panel 1</t>
  </si>
  <si>
    <t>F.A. Section 2</t>
  </si>
  <si>
    <t>F.A. Section 3</t>
  </si>
  <si>
    <t>Total Length</t>
  </si>
  <si>
    <t>Total area</t>
  </si>
  <si>
    <t>Right Rear Approach</t>
  </si>
  <si>
    <t>Left Rear Approach</t>
  </si>
  <si>
    <t>Right R.A. Backwall</t>
  </si>
  <si>
    <t>Left R.A. backwall</t>
  </si>
  <si>
    <t>Right bridge deck</t>
  </si>
  <si>
    <t>Left bridge deck</t>
  </si>
  <si>
    <t>Left F.A. backwall</t>
  </si>
  <si>
    <t>Right FWD Approach</t>
  </si>
  <si>
    <t>Left Fwd Approach/C.I.P. wall</t>
  </si>
  <si>
    <t>Right F.A. backwall</t>
  </si>
  <si>
    <t>Surface Area</t>
  </si>
  <si>
    <t>AREA (SF)</t>
  </si>
  <si>
    <t>TOTAL (SY)</t>
  </si>
  <si>
    <t>Rear Abutments</t>
  </si>
  <si>
    <t xml:space="preserve">STRUCTURAL STEEL MEMBERS,  LEVEL FIVE </t>
  </si>
  <si>
    <t>FORWARD ABUTMENT</t>
  </si>
  <si>
    <t>Abut Wall</t>
  </si>
  <si>
    <t>North WW</t>
  </si>
  <si>
    <t>Abut Wall - Into 1322</t>
  </si>
  <si>
    <t>Avg. Height</t>
  </si>
  <si>
    <t>Left WW</t>
  </si>
  <si>
    <t>Right WW</t>
  </si>
  <si>
    <t>Left WW - Panel 1</t>
  </si>
  <si>
    <t>Left WW - Panel 2</t>
  </si>
  <si>
    <t>Left WW - Panel 3</t>
  </si>
  <si>
    <t>Left WW - Panel 4</t>
  </si>
  <si>
    <t>Left WW - Panel 5</t>
  </si>
  <si>
    <t>Left WW - Panel 6</t>
  </si>
  <si>
    <t>Foward Abutment - Step 1</t>
  </si>
  <si>
    <t>Foward Abutment - Step 2</t>
  </si>
  <si>
    <t>Foward Abutment - Step 3</t>
  </si>
  <si>
    <t>CMA</t>
  </si>
  <si>
    <t>RA LT</t>
  </si>
  <si>
    <t>RA RT</t>
  </si>
  <si>
    <t>FA LT</t>
  </si>
  <si>
    <t>FA RT</t>
  </si>
  <si>
    <t>Panel 1</t>
  </si>
  <si>
    <t>Panel 2</t>
  </si>
  <si>
    <t>Panel 3</t>
  </si>
  <si>
    <t>Panel 4</t>
  </si>
  <si>
    <t>Panel 5</t>
  </si>
  <si>
    <t>Panel 2/3</t>
  </si>
  <si>
    <t>Panel 1/FA</t>
  </si>
  <si>
    <t>F.A.</t>
  </si>
  <si>
    <t>PIER 4</t>
  </si>
  <si>
    <t>sf</t>
  </si>
  <si>
    <t>WW Section 1</t>
  </si>
  <si>
    <t>WW Section 2</t>
  </si>
  <si>
    <t>B/Cap</t>
  </si>
  <si>
    <t>EL</t>
  </si>
  <si>
    <t>Avg. T/Cap</t>
  </si>
  <si>
    <t>B/Col.</t>
  </si>
  <si>
    <t>Section</t>
  </si>
  <si>
    <t>cy</t>
  </si>
  <si>
    <t>Section 1</t>
  </si>
  <si>
    <t>Section 3</t>
  </si>
  <si>
    <t>Step 1/2</t>
  </si>
  <si>
    <t>Step 2/3</t>
  </si>
  <si>
    <t>Section 2</t>
  </si>
  <si>
    <t>FA Wingwall</t>
  </si>
  <si>
    <t>x-sect area</t>
  </si>
  <si>
    <t>length</t>
  </si>
  <si>
    <t>SUB TOT</t>
  </si>
  <si>
    <t>WW 1</t>
  </si>
  <si>
    <t>WW 2</t>
  </si>
  <si>
    <t>WW 3</t>
  </si>
  <si>
    <t>WW 4</t>
  </si>
  <si>
    <t>WW 5</t>
  </si>
  <si>
    <t xml:space="preserve">WW 6 </t>
  </si>
  <si>
    <t>Step 3/4</t>
  </si>
  <si>
    <t>Step 4/5</t>
  </si>
  <si>
    <t>Step 5/6</t>
  </si>
  <si>
    <t>sy</t>
  </si>
  <si>
    <t>Fowrward Abutment</t>
  </si>
  <si>
    <t>Left WW to AS</t>
  </si>
  <si>
    <t>Left WW to Abut</t>
  </si>
  <si>
    <t>RA to 1322 ftg</t>
  </si>
  <si>
    <t>Pier 4/along river</t>
  </si>
  <si>
    <t>Parapet</t>
  </si>
  <si>
    <t>DBL</t>
  </si>
  <si>
    <t>NO.4 GFRP DEFORMED BARS</t>
  </si>
  <si>
    <t>Location</t>
  </si>
  <si>
    <t>Railing</t>
  </si>
  <si>
    <t>Length (ft)</t>
  </si>
  <si>
    <t>Cutoff Elevation (bot/ftg +1')</t>
  </si>
  <si>
    <t>STEEL POINTS OR SHOES</t>
  </si>
  <si>
    <t>ATM</t>
  </si>
  <si>
    <t>#Steel Points</t>
  </si>
  <si>
    <t>690E98400</t>
  </si>
  <si>
    <t>SPECIAL - EMERGENCY ACTION PLAN COORDINATION</t>
  </si>
  <si>
    <t>Update History:</t>
  </si>
  <si>
    <t>Updated per  Rii's latest recommendations</t>
  </si>
  <si>
    <t>UPDATED</t>
  </si>
  <si>
    <t>GOOD</t>
  </si>
  <si>
    <t>CLASS QC1 CONCRETE WITH QC/QA, RETAINING/WINGWALL NOT INCLUDING FOOTING</t>
  </si>
  <si>
    <t>SPECIAL - MODULAR EXPANSION JOINT</t>
  </si>
  <si>
    <t>POROUS BACKFILL WITH GEOTEXTILE FABRIC</t>
  </si>
  <si>
    <t>ESTIMATED LENGTH</t>
  </si>
  <si>
    <t>SEALING OF CONCRETE SURFACES, AS PER PLAN (PERMANENT GRAFFITI PROTECTION)</t>
  </si>
  <si>
    <t>WEIGHT</t>
  </si>
  <si>
    <t>LBS</t>
  </si>
  <si>
    <t>FA WW</t>
  </si>
  <si>
    <t>DECK</t>
  </si>
  <si>
    <t>PARAPET</t>
  </si>
  <si>
    <t>Light Pole Pilasters</t>
  </si>
  <si>
    <t>APPR. SLAB</t>
  </si>
  <si>
    <t>Back Face</t>
  </si>
  <si>
    <t>Right</t>
  </si>
  <si>
    <t>Right Face</t>
  </si>
  <si>
    <t>Front Face</t>
  </si>
  <si>
    <t>Left Side</t>
  </si>
  <si>
    <t>Left Back</t>
  </si>
  <si>
    <t>RA Footing</t>
  </si>
  <si>
    <t>Ftg Depth</t>
  </si>
  <si>
    <t>CF</t>
  </si>
  <si>
    <t>Sub Tot</t>
  </si>
  <si>
    <t>T/Ftg</t>
  </si>
  <si>
    <t>Ex. Ground</t>
  </si>
  <si>
    <t>FA Footing</t>
  </si>
  <si>
    <t>Back</t>
  </si>
  <si>
    <t>Front</t>
  </si>
  <si>
    <t xml:space="preserve">FA </t>
  </si>
  <si>
    <t>FA Left WW Footing</t>
  </si>
  <si>
    <t>Back of Wall Location</t>
  </si>
  <si>
    <t>Panel 6</t>
  </si>
  <si>
    <t>Ftg Area</t>
  </si>
  <si>
    <t>FA Left WW</t>
  </si>
  <si>
    <t>B/Ftg</t>
  </si>
  <si>
    <t>Ftg. Height</t>
  </si>
  <si>
    <t>Front of Wall Location</t>
  </si>
  <si>
    <t>Back Location</t>
  </si>
  <si>
    <t>Front Location</t>
  </si>
  <si>
    <t>Section 3, side</t>
  </si>
  <si>
    <t>Stem/BW</t>
  </si>
  <si>
    <t>Ftg X-Area</t>
  </si>
  <si>
    <t>Sub Total</t>
  </si>
  <si>
    <t>N:\03\60\06634_6A\structures\FRA070_1323C\work\DBL:  "BS001 - Unclassified Excavation"</t>
  </si>
  <si>
    <t>Abutment</t>
  </si>
  <si>
    <t>Right WW - on ftg</t>
  </si>
  <si>
    <t>Right WW - cantilever</t>
  </si>
  <si>
    <t>TAZ</t>
  </si>
  <si>
    <t>EMBANKMENT</t>
  </si>
  <si>
    <t>EMBANKMENT, AS PER PLAN</t>
  </si>
  <si>
    <t>CALC:</t>
  </si>
  <si>
    <t>CHECK:</t>
  </si>
  <si>
    <t>DATE:</t>
  </si>
  <si>
    <t>DO NOT SHOW IN STUCTURES EQ</t>
  </si>
  <si>
    <t>ORDER LENGTH</t>
  </si>
  <si>
    <t>F.A. Section 1</t>
  </si>
  <si>
    <t>ROCK CHANNEL PROTECTION, TYPE B WITH GEOTEXTILE FABRIC</t>
  </si>
  <si>
    <t>PIPE DOWNSPOUT, INCLUDING SPECIALS  (10")</t>
  </si>
  <si>
    <t>202E11003</t>
  </si>
  <si>
    <t>202E22900</t>
  </si>
  <si>
    <t>202E23500</t>
  </si>
  <si>
    <t>202E32800</t>
  </si>
  <si>
    <t>202E98100</t>
  </si>
  <si>
    <t>503E21101</t>
  </si>
  <si>
    <t>505E11100</t>
  </si>
  <si>
    <t>507E00300</t>
  </si>
  <si>
    <t>507E00350</t>
  </si>
  <si>
    <t>507E93300</t>
  </si>
  <si>
    <t>511E34447</t>
  </si>
  <si>
    <t>511E44112</t>
  </si>
  <si>
    <t>511E45602</t>
  </si>
  <si>
    <t>511E46012</t>
  </si>
  <si>
    <t>511E46512</t>
  </si>
  <si>
    <t>512E10001</t>
  </si>
  <si>
    <t>512E10100</t>
  </si>
  <si>
    <t>512E33000</t>
  </si>
  <si>
    <t>513E10300</t>
  </si>
  <si>
    <t>513E10401</t>
  </si>
  <si>
    <t>513E20000</t>
  </si>
  <si>
    <t>514E00060</t>
  </si>
  <si>
    <t>514E00066</t>
  </si>
  <si>
    <t>516E12400</t>
  </si>
  <si>
    <t>516E13600</t>
  </si>
  <si>
    <t>516E13900</t>
  </si>
  <si>
    <t>518E12200</t>
  </si>
  <si>
    <t>518E21200</t>
  </si>
  <si>
    <t>518E40000</t>
  </si>
  <si>
    <t>518E40010</t>
  </si>
  <si>
    <t>518E51200</t>
  </si>
  <si>
    <t>524E94918</t>
  </si>
  <si>
    <t>524E94931</t>
  </si>
  <si>
    <t>526E30011</t>
  </si>
  <si>
    <t>526E90010</t>
  </si>
  <si>
    <t>601E21000</t>
  </si>
  <si>
    <t>601E32104</t>
  </si>
  <si>
    <t>690</t>
  </si>
  <si>
    <t>869E00101</t>
  </si>
  <si>
    <t>ELS/DBL</t>
  </si>
  <si>
    <t>FBW</t>
  </si>
  <si>
    <t>CHECK</t>
  </si>
  <si>
    <t>l</t>
  </si>
  <si>
    <t>COMBINED</t>
  </si>
  <si>
    <t>EPOXY COATED REINFORCING STEEL, AS PER PLAN</t>
  </si>
  <si>
    <t>CLASS QC2 CONCRETE WITH QC/QA, BRIDGE DECK (PARAPET)</t>
  </si>
  <si>
    <t>BS002_AF_Design - Scratch level 2</t>
  </si>
  <si>
    <t>BS002_AF_Sections - Scratch level 3</t>
  </si>
  <si>
    <t>WW</t>
  </si>
  <si>
    <t>FTG</t>
  </si>
  <si>
    <t>Left WW to FA</t>
  </si>
  <si>
    <t>Panel 4/5</t>
  </si>
  <si>
    <t>509E10001</t>
  </si>
  <si>
    <t>511E34450</t>
  </si>
  <si>
    <t>STEEL PILES HP10X42, FURNISHED</t>
  </si>
  <si>
    <t>STEEL PILES HP10X42, DRIVEN</t>
  </si>
  <si>
    <t>Measured on SC_Scratch20</t>
  </si>
  <si>
    <t>Boundary for 1322L/1323C limits arbitrarily chosen as 1323C deck</t>
  </si>
  <si>
    <t>THERMAL INTEGRITY PROFILING (TIP) TEST</t>
  </si>
  <si>
    <t>DRILLED SHAFTS, 60" DIAMETER, INTO BEDROCK, AS PER PLAN</t>
  </si>
  <si>
    <t>10000</t>
  </si>
  <si>
    <t>TIP</t>
  </si>
  <si>
    <t>NO.</t>
  </si>
  <si>
    <t>REINFORCED CONCRETE APPROACH SLABS WITH QC/QA (T=17")</t>
  </si>
  <si>
    <t>APPROACH SLAB</t>
  </si>
  <si>
    <t>CLASS QC2 CONCRETE WITH QC/QA, BRIDGE DECK, AS PER PLAN</t>
  </si>
  <si>
    <t>00110</t>
  </si>
  <si>
    <t>POLYMER MODIFIED ASPHALT EXPANSION JOINT SYSTEM</t>
  </si>
  <si>
    <t>Poly Mod Exp Jt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</si>
</sst>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mm/dd/yy"/>
    <numFmt numFmtId="166" formatCode="0.0"/>
    <numFmt numFmtId="167" formatCode="0_)"/>
    <numFmt numFmtId="168" formatCode="0.00_)"/>
    <numFmt numFmtId="169" formatCode="00000"/>
    <numFmt numFmtId="170" formatCode="&quot;$&quot;#,##0"/>
    <numFmt numFmtId="171" formatCode="&quot;$&quot;#,##0.00"/>
    <numFmt numFmtId="172" formatCode="#0\+00.00"/>
    <numFmt numFmtId="173" formatCode="mm/dd/yy;@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돋움"/>
      <family val="2"/>
    </font>
    <font>
      <sz val="14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43" fontId="13" fillId="0" borderId="0" applyFont="0" applyFill="0" applyBorder="0" applyAlignment="0" applyProtection="0"/>
    <xf numFmtId="167" fontId="1" fillId="0" borderId="0"/>
    <xf numFmtId="0" fontId="1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</cellStyleXfs>
  <cellXfs count="638">
    <xf numFmtId="0" fontId="0" fillId="0" borderId="0" xfId="0"/>
    <xf numFmtId="0" fontId="1" fillId="0" borderId="0" xfId="1"/>
    <xf numFmtId="2" fontId="1" fillId="0" borderId="1" xfId="1" applyNumberFormat="1" applyFill="1" applyBorder="1"/>
    <xf numFmtId="2" fontId="1" fillId="0" borderId="2" xfId="1" applyNumberFormat="1" applyFill="1" applyBorder="1"/>
    <xf numFmtId="2" fontId="1" fillId="0" borderId="2" xfId="1" applyNumberFormat="1" applyFill="1" applyBorder="1" applyAlignment="1">
      <alignment horizontal="right"/>
    </xf>
    <xf numFmtId="164" fontId="1" fillId="0" borderId="2" xfId="1" applyNumberFormat="1" applyFill="1" applyBorder="1"/>
    <xf numFmtId="2" fontId="2" fillId="0" borderId="2" xfId="1" applyNumberFormat="1" applyFont="1" applyBorder="1"/>
    <xf numFmtId="2" fontId="1" fillId="0" borderId="2" xfId="1" applyNumberFormat="1" applyFill="1" applyBorder="1" applyAlignment="1">
      <alignment horizontal="center"/>
    </xf>
    <xf numFmtId="0" fontId="2" fillId="0" borderId="3" xfId="1" applyNumberFormat="1" applyFont="1" applyFill="1" applyBorder="1" applyAlignment="1">
      <alignment horizontal="center"/>
    </xf>
    <xf numFmtId="0" fontId="1" fillId="0" borderId="0" xfId="1" applyFill="1"/>
    <xf numFmtId="2" fontId="1" fillId="0" borderId="4" xfId="1" applyNumberFormat="1" applyFill="1" applyBorder="1"/>
    <xf numFmtId="2" fontId="1" fillId="0" borderId="0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right"/>
    </xf>
    <xf numFmtId="164" fontId="1" fillId="0" borderId="0" xfId="1" applyNumberFormat="1" applyFill="1" applyBorder="1" applyAlignment="1">
      <alignment horizontal="right"/>
    </xf>
    <xf numFmtId="2" fontId="1" fillId="0" borderId="0" xfId="1" applyNumberFormat="1" applyFill="1" applyBorder="1"/>
    <xf numFmtId="2" fontId="2" fillId="0" borderId="0" xfId="1" applyNumberFormat="1" applyFont="1" applyBorder="1"/>
    <xf numFmtId="2" fontId="2" fillId="0" borderId="0" xfId="1" applyNumberFormat="1" applyFont="1" applyFill="1" applyBorder="1" applyAlignment="1">
      <alignment horizontal="center"/>
    </xf>
    <xf numFmtId="165" fontId="1" fillId="0" borderId="5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left"/>
    </xf>
    <xf numFmtId="2" fontId="1" fillId="0" borderId="5" xfId="1" applyNumberFormat="1" applyFill="1" applyBorder="1"/>
    <xf numFmtId="2" fontId="1" fillId="0" borderId="6" xfId="1" applyNumberFormat="1" applyFill="1" applyBorder="1"/>
    <xf numFmtId="2" fontId="1" fillId="0" borderId="7" xfId="1" applyNumberFormat="1" applyFill="1" applyBorder="1" applyAlignment="1">
      <alignment horizontal="center"/>
    </xf>
    <xf numFmtId="2" fontId="1" fillId="0" borderId="7" xfId="1" applyNumberFormat="1" applyFill="1" applyBorder="1" applyAlignment="1">
      <alignment horizontal="right"/>
    </xf>
    <xf numFmtId="164" fontId="1" fillId="0" borderId="7" xfId="1" applyNumberFormat="1" applyFill="1" applyBorder="1" applyAlignment="1">
      <alignment horizontal="right"/>
    </xf>
    <xf numFmtId="2" fontId="1" fillId="0" borderId="7" xfId="1" applyNumberFormat="1" applyFill="1" applyBorder="1"/>
    <xf numFmtId="2" fontId="2" fillId="0" borderId="7" xfId="1" applyNumberFormat="1" applyFont="1" applyBorder="1"/>
    <xf numFmtId="2" fontId="2" fillId="0" borderId="7" xfId="1" applyNumberFormat="1" applyFont="1" applyFill="1" applyBorder="1"/>
    <xf numFmtId="2" fontId="1" fillId="0" borderId="8" xfId="1" applyNumberFormat="1" applyFill="1" applyBorder="1"/>
    <xf numFmtId="0" fontId="1" fillId="0" borderId="0" xfId="1" applyFill="1" applyAlignment="1">
      <alignment horizontal="right"/>
    </xf>
    <xf numFmtId="164" fontId="1" fillId="0" borderId="0" xfId="1" applyNumberFormat="1" applyFill="1"/>
    <xf numFmtId="0" fontId="1" fillId="0" borderId="0" xfId="1" applyFill="1" applyBorder="1"/>
    <xf numFmtId="0" fontId="1" fillId="0" borderId="0" xfId="1" applyFill="1" applyBorder="1" applyAlignment="1">
      <alignment horizontal="right"/>
    </xf>
    <xf numFmtId="2" fontId="2" fillId="0" borderId="0" xfId="1" applyNumberFormat="1" applyFont="1" applyFill="1" applyBorder="1"/>
    <xf numFmtId="1" fontId="1" fillId="0" borderId="0" xfId="1" applyNumberFormat="1" applyFill="1" applyBorder="1" applyAlignment="1">
      <alignment horizontal="center"/>
    </xf>
    <xf numFmtId="0" fontId="1" fillId="0" borderId="0" xfId="1" applyFill="1" applyAlignment="1">
      <alignment horizontal="center"/>
    </xf>
    <xf numFmtId="2" fontId="2" fillId="0" borderId="0" xfId="1" applyNumberFormat="1" applyFont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2" fontId="1" fillId="0" borderId="0" xfId="1" quotePrefix="1" applyNumberFormat="1" applyFill="1" applyBorder="1" applyAlignment="1">
      <alignment horizontal="center"/>
    </xf>
    <xf numFmtId="2" fontId="3" fillId="2" borderId="0" xfId="1" applyNumberFormat="1" applyFont="1" applyFill="1" applyBorder="1" applyAlignment="1">
      <alignment horizontal="right"/>
    </xf>
    <xf numFmtId="1" fontId="3" fillId="2" borderId="0" xfId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left"/>
    </xf>
    <xf numFmtId="0" fontId="1" fillId="0" borderId="0" xfId="1" applyFill="1" applyAlignment="1">
      <alignment horizontal="center" wrapText="1"/>
    </xf>
    <xf numFmtId="0" fontId="2" fillId="0" borderId="0" xfId="1" applyFont="1" applyFill="1" applyBorder="1"/>
    <xf numFmtId="2" fontId="3" fillId="0" borderId="0" xfId="1" applyNumberFormat="1" applyFont="1" applyFill="1" applyBorder="1" applyAlignment="1">
      <alignment horizontal="left"/>
    </xf>
    <xf numFmtId="0" fontId="2" fillId="0" borderId="0" xfId="1" applyFont="1" applyFill="1" applyAlignment="1">
      <alignment horizontal="center" wrapText="1"/>
    </xf>
    <xf numFmtId="164" fontId="1" fillId="0" borderId="0" xfId="1" applyNumberFormat="1" applyFill="1" applyBorder="1" applyAlignment="1">
      <alignment horizontal="center"/>
    </xf>
    <xf numFmtId="1" fontId="1" fillId="0" borderId="0" xfId="1" quotePrefix="1" applyNumberForma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/>
    <xf numFmtId="0" fontId="1" fillId="0" borderId="0" xfId="1" applyFont="1" applyFill="1" applyBorder="1"/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 wrapText="1"/>
    </xf>
    <xf numFmtId="0" fontId="1" fillId="0" borderId="0" xfId="1" applyFont="1" applyFill="1" applyAlignment="1">
      <alignment horizontal="center" wrapText="1"/>
    </xf>
    <xf numFmtId="2" fontId="1" fillId="0" borderId="0" xfId="1" applyNumberFormat="1" applyFont="1" applyFill="1" applyBorder="1" applyAlignment="1">
      <alignment horizontal="left"/>
    </xf>
    <xf numFmtId="0" fontId="1" fillId="0" borderId="3" xfId="1" applyNumberFormat="1" applyFont="1" applyFill="1" applyBorder="1" applyAlignment="1">
      <alignment horizontal="center"/>
    </xf>
    <xf numFmtId="2" fontId="1" fillId="0" borderId="7" xfId="1" applyNumberFormat="1" applyFont="1" applyBorder="1"/>
    <xf numFmtId="1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3" fillId="0" borderId="0" xfId="1" applyFont="1" applyFill="1" applyAlignment="1">
      <alignment horizontal="left"/>
    </xf>
    <xf numFmtId="166" fontId="1" fillId="0" borderId="0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center" vertical="center"/>
    </xf>
    <xf numFmtId="0" fontId="1" fillId="0" borderId="0" xfId="1" applyAlignment="1">
      <alignment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/>
    </xf>
    <xf numFmtId="3" fontId="1" fillId="0" borderId="0" xfId="1" applyNumberFormat="1" applyFill="1" applyBorder="1" applyAlignment="1">
      <alignment horizontal="center"/>
    </xf>
    <xf numFmtId="3" fontId="3" fillId="2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2" fontId="1" fillId="0" borderId="0" xfId="1" applyNumberFormat="1" applyFill="1" applyBorder="1" applyAlignment="1">
      <alignment horizontal="center" vertical="center" wrapText="1"/>
    </xf>
    <xf numFmtId="2" fontId="1" fillId="0" borderId="0" xfId="1" applyNumberForma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1" fillId="0" borderId="0" xfId="1"/>
    <xf numFmtId="2" fontId="1" fillId="0" borderId="1" xfId="1" applyNumberFormat="1" applyFill="1" applyBorder="1"/>
    <xf numFmtId="2" fontId="1" fillId="0" borderId="2" xfId="1" applyNumberFormat="1" applyFill="1" applyBorder="1"/>
    <xf numFmtId="2" fontId="1" fillId="0" borderId="2" xfId="1" applyNumberFormat="1" applyFill="1" applyBorder="1" applyAlignment="1">
      <alignment horizontal="right"/>
    </xf>
    <xf numFmtId="164" fontId="1" fillId="0" borderId="2" xfId="1" applyNumberFormat="1" applyFill="1" applyBorder="1"/>
    <xf numFmtId="2" fontId="1" fillId="0" borderId="2" xfId="1" applyNumberFormat="1" applyFont="1" applyBorder="1"/>
    <xf numFmtId="2" fontId="1" fillId="0" borderId="2" xfId="1" applyNumberFormat="1" applyFill="1" applyBorder="1" applyAlignment="1">
      <alignment horizontal="center"/>
    </xf>
    <xf numFmtId="0" fontId="1" fillId="0" borderId="3" xfId="1" applyNumberFormat="1" applyFont="1" applyFill="1" applyBorder="1" applyAlignment="1">
      <alignment horizontal="center"/>
    </xf>
    <xf numFmtId="2" fontId="1" fillId="0" borderId="4" xfId="1" applyNumberFormat="1" applyFill="1" applyBorder="1"/>
    <xf numFmtId="2" fontId="1" fillId="0" borderId="0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right"/>
    </xf>
    <xf numFmtId="164" fontId="1" fillId="0" borderId="0" xfId="1" applyNumberFormat="1" applyFill="1" applyBorder="1" applyAlignment="1">
      <alignment horizontal="right"/>
    </xf>
    <xf numFmtId="2" fontId="1" fillId="0" borderId="0" xfId="1" applyNumberFormat="1" applyFill="1" applyBorder="1"/>
    <xf numFmtId="2" fontId="1" fillId="0" borderId="0" xfId="1" applyNumberFormat="1" applyFont="1" applyBorder="1"/>
    <xf numFmtId="2" fontId="1" fillId="0" borderId="0" xfId="1" applyNumberFormat="1" applyFont="1" applyFill="1" applyBorder="1" applyAlignment="1">
      <alignment horizontal="center"/>
    </xf>
    <xf numFmtId="165" fontId="1" fillId="0" borderId="5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left"/>
    </xf>
    <xf numFmtId="2" fontId="1" fillId="0" borderId="5" xfId="1" applyNumberFormat="1" applyFill="1" applyBorder="1"/>
    <xf numFmtId="2" fontId="1" fillId="0" borderId="6" xfId="1" applyNumberFormat="1" applyFill="1" applyBorder="1"/>
    <xf numFmtId="2" fontId="1" fillId="0" borderId="7" xfId="1" applyNumberFormat="1" applyFill="1" applyBorder="1" applyAlignment="1">
      <alignment horizontal="center"/>
    </xf>
    <xf numFmtId="2" fontId="1" fillId="0" borderId="7" xfId="1" applyNumberFormat="1" applyFill="1" applyBorder="1" applyAlignment="1">
      <alignment horizontal="right"/>
    </xf>
    <xf numFmtId="164" fontId="1" fillId="0" borderId="7" xfId="1" applyNumberFormat="1" applyFill="1" applyBorder="1" applyAlignment="1">
      <alignment horizontal="right"/>
    </xf>
    <xf numFmtId="2" fontId="1" fillId="0" borderId="7" xfId="1" applyNumberFormat="1" applyFill="1" applyBorder="1"/>
    <xf numFmtId="2" fontId="1" fillId="0" borderId="7" xfId="1" applyNumberFormat="1" applyFont="1" applyBorder="1"/>
    <xf numFmtId="2" fontId="1" fillId="0" borderId="7" xfId="1" applyNumberFormat="1" applyFont="1" applyFill="1" applyBorder="1"/>
    <xf numFmtId="2" fontId="1" fillId="0" borderId="8" xfId="1" applyNumberFormat="1" applyFill="1" applyBorder="1"/>
    <xf numFmtId="0" fontId="1" fillId="0" borderId="0" xfId="1" applyFill="1" applyAlignment="1">
      <alignment horizontal="right"/>
    </xf>
    <xf numFmtId="164" fontId="1" fillId="0" borderId="0" xfId="1" applyNumberFormat="1" applyFill="1"/>
    <xf numFmtId="0" fontId="1" fillId="0" borderId="0" xfId="1" applyFill="1" applyBorder="1"/>
    <xf numFmtId="0" fontId="1" fillId="0" borderId="0" xfId="1" applyFill="1" applyBorder="1" applyAlignment="1">
      <alignment horizontal="right"/>
    </xf>
    <xf numFmtId="2" fontId="1" fillId="0" borderId="0" xfId="1" applyNumberFormat="1" applyFont="1" applyFill="1" applyBorder="1"/>
    <xf numFmtId="1" fontId="1" fillId="0" borderId="0" xfId="1" applyNumberFormat="1" applyFill="1" applyBorder="1" applyAlignment="1">
      <alignment horizontal="center"/>
    </xf>
    <xf numFmtId="0" fontId="1" fillId="0" borderId="0" xfId="1" applyFill="1" applyAlignment="1">
      <alignment horizontal="center"/>
    </xf>
    <xf numFmtId="2" fontId="1" fillId="0" borderId="0" xfId="1" applyNumberFormat="1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0" xfId="1" quotePrefix="1" applyNumberFormat="1" applyFill="1" applyBorder="1" applyAlignment="1">
      <alignment horizontal="center"/>
    </xf>
    <xf numFmtId="2" fontId="3" fillId="2" borderId="0" xfId="1" applyNumberFormat="1" applyFont="1" applyFill="1" applyBorder="1" applyAlignment="1">
      <alignment horizontal="right"/>
    </xf>
    <xf numFmtId="1" fontId="3" fillId="2" borderId="0" xfId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left"/>
    </xf>
    <xf numFmtId="2" fontId="1" fillId="0" borderId="2" xfId="1" applyNumberFormat="1" applyFont="1" applyFill="1" applyBorder="1" applyAlignment="1">
      <alignment horizontal="left"/>
    </xf>
    <xf numFmtId="0" fontId="1" fillId="0" borderId="0" xfId="1" applyFont="1" applyFill="1" applyBorder="1"/>
    <xf numFmtId="2" fontId="3" fillId="0" borderId="0" xfId="1" applyNumberFormat="1" applyFont="1" applyFill="1" applyBorder="1" applyAlignment="1">
      <alignment horizontal="left"/>
    </xf>
    <xf numFmtId="0" fontId="1" fillId="0" borderId="0" xfId="1" applyFont="1" applyFill="1" applyAlignment="1">
      <alignment horizontal="center" wrapText="1"/>
    </xf>
    <xf numFmtId="2" fontId="1" fillId="0" borderId="0" xfId="1" applyNumberFormat="1" applyFill="1" applyAlignment="1">
      <alignment horizontal="center"/>
    </xf>
    <xf numFmtId="0" fontId="10" fillId="0" borderId="0" xfId="0" applyFont="1"/>
    <xf numFmtId="0" fontId="11" fillId="0" borderId="0" xfId="1" applyFont="1" applyFill="1" applyBorder="1"/>
    <xf numFmtId="0" fontId="10" fillId="0" borderId="0" xfId="0" applyFont="1" applyFill="1"/>
    <xf numFmtId="2" fontId="3" fillId="3" borderId="0" xfId="1" applyNumberFormat="1" applyFont="1" applyFill="1" applyBorder="1" applyAlignment="1">
      <alignment horizontal="right"/>
    </xf>
    <xf numFmtId="3" fontId="3" fillId="3" borderId="0" xfId="1" applyNumberFormat="1" applyFont="1" applyFill="1" applyBorder="1" applyAlignment="1">
      <alignment horizontal="center"/>
    </xf>
    <xf numFmtId="0" fontId="3" fillId="3" borderId="0" xfId="1" applyFont="1" applyFill="1" applyAlignment="1">
      <alignment horizontal="left"/>
    </xf>
    <xf numFmtId="0" fontId="0" fillId="0" borderId="0" xfId="0" applyAlignment="1">
      <alignment vertical="center"/>
    </xf>
    <xf numFmtId="1" fontId="1" fillId="0" borderId="0" xfId="1" applyNumberFormat="1" applyFill="1" applyAlignment="1">
      <alignment horizontal="center"/>
    </xf>
    <xf numFmtId="2" fontId="1" fillId="0" borderId="0" xfId="1" applyNumberFormat="1" applyFont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1" fillId="0" borderId="0" xfId="1" applyFill="1" applyBorder="1" applyAlignment="1">
      <alignment horizontal="right" vertical="center"/>
    </xf>
    <xf numFmtId="2" fontId="1" fillId="0" borderId="0" xfId="1" applyNumberFormat="1" applyFill="1" applyBorder="1" applyAlignment="1">
      <alignment vertical="center"/>
    </xf>
    <xf numFmtId="1" fontId="1" fillId="0" borderId="0" xfId="1" applyNumberForma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2" fontId="1" fillId="0" borderId="0" xfId="1" quotePrefix="1" applyNumberForma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168" fontId="6" fillId="0" borderId="0" xfId="5" applyNumberFormat="1" applyFont="1" applyAlignment="1" applyProtection="1">
      <alignment vertical="center"/>
    </xf>
    <xf numFmtId="167" fontId="1" fillId="0" borderId="0" xfId="5" applyAlignment="1">
      <alignment vertical="center"/>
    </xf>
    <xf numFmtId="167" fontId="1" fillId="0" borderId="0" xfId="5" applyFont="1" applyAlignment="1">
      <alignment vertical="center"/>
    </xf>
    <xf numFmtId="168" fontId="6" fillId="0" borderId="0" xfId="5" applyNumberFormat="1" applyFont="1" applyAlignment="1" applyProtection="1">
      <alignment horizontal="center" vertical="center"/>
    </xf>
    <xf numFmtId="167" fontId="7" fillId="0" borderId="0" xfId="5" applyFont="1" applyBorder="1" applyAlignment="1">
      <alignment horizontal="center" vertical="center"/>
    </xf>
    <xf numFmtId="167" fontId="7" fillId="0" borderId="0" xfId="5" applyFont="1" applyBorder="1" applyAlignment="1">
      <alignment vertical="center"/>
    </xf>
    <xf numFmtId="167" fontId="1" fillId="0" borderId="0" xfId="5" applyAlignment="1">
      <alignment horizontal="center" vertical="center"/>
    </xf>
    <xf numFmtId="2" fontId="1" fillId="0" borderId="0" xfId="5" applyNumberFormat="1" applyAlignment="1">
      <alignment vertical="center"/>
    </xf>
    <xf numFmtId="167" fontId="6" fillId="0" borderId="0" xfId="5" applyNumberFormat="1" applyFont="1" applyBorder="1" applyAlignment="1" applyProtection="1">
      <alignment horizontal="center" vertical="center"/>
    </xf>
    <xf numFmtId="167" fontId="6" fillId="0" borderId="0" xfId="5" applyNumberFormat="1" applyFont="1" applyBorder="1" applyAlignment="1" applyProtection="1">
      <alignment horizontal="left" vertical="center"/>
    </xf>
    <xf numFmtId="2" fontId="6" fillId="0" borderId="0" xfId="5" applyNumberFormat="1" applyFont="1" applyBorder="1" applyAlignment="1" applyProtection="1">
      <alignment horizontal="center" vertical="center"/>
    </xf>
    <xf numFmtId="167" fontId="1" fillId="0" borderId="0" xfId="5" applyBorder="1" applyAlignment="1">
      <alignment horizontal="center" vertical="center"/>
    </xf>
    <xf numFmtId="167" fontId="1" fillId="0" borderId="0" xfId="5" applyBorder="1" applyAlignment="1">
      <alignment vertical="center"/>
    </xf>
    <xf numFmtId="2" fontId="1" fillId="0" borderId="0" xfId="5" applyNumberFormat="1" applyBorder="1" applyAlignment="1">
      <alignment vertical="center"/>
    </xf>
    <xf numFmtId="167" fontId="6" fillId="0" borderId="0" xfId="5" quotePrefix="1" applyNumberFormat="1" applyFont="1" applyBorder="1" applyAlignment="1" applyProtection="1">
      <alignment horizontal="center" vertical="center"/>
    </xf>
    <xf numFmtId="167" fontId="5" fillId="0" borderId="0" xfId="5" applyNumberFormat="1" applyFont="1" applyBorder="1" applyAlignment="1" applyProtection="1">
      <alignment horizontal="center" vertical="center"/>
    </xf>
    <xf numFmtId="167" fontId="9" fillId="0" borderId="0" xfId="5" applyNumberFormat="1" applyFont="1" applyBorder="1" applyAlignment="1" applyProtection="1">
      <alignment horizontal="center" vertical="center"/>
    </xf>
    <xf numFmtId="168" fontId="8" fillId="0" borderId="0" xfId="5" applyNumberFormat="1" applyFont="1" applyAlignment="1" applyProtection="1">
      <alignment horizontal="center" vertical="center"/>
    </xf>
    <xf numFmtId="167" fontId="6" fillId="0" borderId="0" xfId="5" applyNumberFormat="1" applyFont="1" applyAlignment="1" applyProtection="1">
      <alignment vertical="center"/>
    </xf>
    <xf numFmtId="49" fontId="1" fillId="0" borderId="0" xfId="5" applyNumberFormat="1" applyBorder="1" applyAlignment="1">
      <alignment horizontal="center" vertical="center"/>
    </xf>
    <xf numFmtId="2" fontId="1" fillId="0" borderId="0" xfId="5" applyNumberFormat="1" applyBorder="1" applyAlignment="1">
      <alignment horizontal="center" vertical="center"/>
    </xf>
    <xf numFmtId="0" fontId="1" fillId="0" borderId="0" xfId="6" applyBorder="1" applyAlignment="1">
      <alignment horizontal="center" vertical="center"/>
    </xf>
    <xf numFmtId="0" fontId="1" fillId="0" borderId="0" xfId="6" applyBorder="1" applyAlignment="1">
      <alignment vertical="center"/>
    </xf>
    <xf numFmtId="0" fontId="1" fillId="0" borderId="0" xfId="6" quotePrefix="1" applyBorder="1" applyAlignment="1">
      <alignment horizontal="center" vertical="center"/>
    </xf>
    <xf numFmtId="167" fontId="6" fillId="0" borderId="0" xfId="5" applyNumberFormat="1" applyFont="1" applyAlignment="1" applyProtection="1">
      <alignment horizontal="center" vertical="center"/>
    </xf>
    <xf numFmtId="2" fontId="6" fillId="0" borderId="0" xfId="5" applyNumberFormat="1" applyFont="1" applyAlignment="1" applyProtection="1">
      <alignment horizontal="center" vertical="center"/>
    </xf>
    <xf numFmtId="2" fontId="6" fillId="0" borderId="0" xfId="5" applyNumberFormat="1" applyFont="1" applyAlignment="1" applyProtection="1">
      <alignment vertical="center"/>
    </xf>
    <xf numFmtId="0" fontId="1" fillId="0" borderId="0" xfId="1" applyAlignment="1">
      <alignment horizontal="center" vertical="center"/>
    </xf>
    <xf numFmtId="0" fontId="1" fillId="0" borderId="0" xfId="1" applyNumberFormat="1" applyFont="1" applyFill="1" applyBorder="1" applyAlignment="1">
      <alignment horizontal="center"/>
    </xf>
    <xf numFmtId="0" fontId="1" fillId="0" borderId="0" xfId="1" applyNumberFormat="1" applyFill="1" applyBorder="1" applyAlignment="1">
      <alignment horizontal="center"/>
    </xf>
    <xf numFmtId="0" fontId="1" fillId="0" borderId="0" xfId="1" applyNumberFormat="1" applyFont="1" applyFill="1" applyBorder="1" applyAlignment="1">
      <alignment vertical="center"/>
    </xf>
    <xf numFmtId="0" fontId="1" fillId="0" borderId="0" xfId="1" applyNumberFormat="1" applyFont="1" applyFill="1" applyBorder="1" applyAlignment="1">
      <alignment horizontal="center" vertical="center"/>
    </xf>
    <xf numFmtId="0" fontId="1" fillId="0" borderId="0" xfId="1" applyNumberFormat="1" applyFill="1" applyBorder="1" applyAlignment="1">
      <alignment vertical="center"/>
    </xf>
    <xf numFmtId="0" fontId="1" fillId="0" borderId="0" xfId="1" applyNumberFormat="1" applyFill="1" applyBorder="1" applyAlignment="1">
      <alignment horizontal="center" vertical="center"/>
    </xf>
    <xf numFmtId="0" fontId="1" fillId="0" borderId="0" xfId="1" applyNumberFormat="1" applyFill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1" fillId="0" borderId="0" xfId="1" applyNumberFormat="1" applyAlignment="1">
      <alignment horizontal="center" vertical="center"/>
    </xf>
    <xf numFmtId="0" fontId="1" fillId="0" borderId="0" xfId="1" applyNumberFormat="1" applyFont="1" applyAlignment="1">
      <alignment horizontal="center" vertical="center"/>
    </xf>
    <xf numFmtId="0" fontId="1" fillId="0" borderId="0" xfId="1" applyFont="1" applyFill="1" applyBorder="1" applyAlignment="1">
      <alignment horizontal="right"/>
    </xf>
    <xf numFmtId="0" fontId="12" fillId="0" borderId="0" xfId="0" applyFont="1"/>
    <xf numFmtId="3" fontId="12" fillId="0" borderId="0" xfId="0" applyNumberFormat="1" applyFont="1"/>
    <xf numFmtId="0" fontId="1" fillId="0" borderId="10" xfId="5" applyNumberFormat="1" applyFont="1" applyBorder="1" applyAlignment="1">
      <alignment horizontal="center" vertical="center"/>
    </xf>
    <xf numFmtId="3" fontId="6" fillId="0" borderId="9" xfId="4" applyNumberFormat="1" applyFont="1" applyBorder="1" applyAlignment="1" applyProtection="1">
      <alignment horizontal="center" vertical="center"/>
    </xf>
    <xf numFmtId="0" fontId="6" fillId="0" borderId="10" xfId="5" applyNumberFormat="1" applyFont="1" applyFill="1" applyBorder="1" applyAlignment="1" applyProtection="1">
      <alignment horizontal="center" vertical="center"/>
    </xf>
    <xf numFmtId="0" fontId="6" fillId="0" borderId="9" xfId="5" applyNumberFormat="1" applyFont="1" applyBorder="1" applyAlignment="1" applyProtection="1">
      <alignment horizontal="left" vertical="center"/>
    </xf>
    <xf numFmtId="2" fontId="6" fillId="0" borderId="9" xfId="5" applyNumberFormat="1" applyFont="1" applyBorder="1" applyAlignment="1" applyProtection="1">
      <alignment horizontal="left" vertical="center"/>
    </xf>
    <xf numFmtId="2" fontId="6" fillId="0" borderId="9" xfId="5" applyNumberFormat="1" applyFont="1" applyBorder="1" applyAlignment="1" applyProtection="1">
      <alignment horizontal="left" vertical="center" wrapText="1"/>
    </xf>
    <xf numFmtId="0" fontId="6" fillId="0" borderId="9" xfId="5" applyNumberFormat="1" applyFont="1" applyBorder="1" applyAlignment="1" applyProtection="1">
      <alignment horizontal="left" vertical="center" wrapText="1"/>
    </xf>
    <xf numFmtId="2" fontId="1" fillId="0" borderId="9" xfId="5" applyNumberFormat="1" applyFont="1" applyBorder="1" applyAlignment="1">
      <alignment horizontal="left" vertical="center"/>
    </xf>
    <xf numFmtId="3" fontId="6" fillId="0" borderId="9" xfId="5" applyNumberFormat="1" applyFont="1" applyBorder="1" applyAlignment="1" applyProtection="1">
      <alignment horizontal="center" vertical="center"/>
    </xf>
    <xf numFmtId="3" fontId="1" fillId="0" borderId="9" xfId="5" applyNumberFormat="1" applyFont="1" applyBorder="1" applyAlignment="1">
      <alignment horizontal="center" vertical="center"/>
    </xf>
    <xf numFmtId="3" fontId="1" fillId="0" borderId="0" xfId="1" applyNumberFormat="1" applyFill="1" applyBorder="1"/>
    <xf numFmtId="0" fontId="0" fillId="0" borderId="0" xfId="0"/>
    <xf numFmtId="1" fontId="6" fillId="0" borderId="9" xfId="5" applyNumberFormat="1" applyFont="1" applyBorder="1" applyAlignment="1" applyProtection="1">
      <alignment horizontal="center" vertical="center"/>
    </xf>
    <xf numFmtId="0" fontId="0" fillId="0" borderId="0" xfId="0"/>
    <xf numFmtId="2" fontId="0" fillId="0" borderId="0" xfId="0" applyNumberFormat="1"/>
    <xf numFmtId="3" fontId="3" fillId="0" borderId="0" xfId="1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1" fillId="3" borderId="0" xfId="1" applyNumberFormat="1" applyFill="1" applyBorder="1" applyAlignment="1">
      <alignment horizontal="center"/>
    </xf>
    <xf numFmtId="2" fontId="2" fillId="3" borderId="0" xfId="1" applyNumberFormat="1" applyFont="1" applyFill="1" applyBorder="1" applyAlignment="1">
      <alignment horizontal="center"/>
    </xf>
    <xf numFmtId="1" fontId="3" fillId="3" borderId="0" xfId="1" applyNumberFormat="1" applyFont="1" applyFill="1" applyBorder="1" applyAlignment="1">
      <alignment horizontal="center"/>
    </xf>
    <xf numFmtId="169" fontId="6" fillId="0" borderId="9" xfId="5" applyNumberFormat="1" applyFont="1" applyBorder="1" applyAlignment="1" applyProtection="1">
      <alignment horizontal="center" vertical="center" wrapText="1"/>
    </xf>
    <xf numFmtId="0" fontId="6" fillId="0" borderId="9" xfId="5" applyNumberFormat="1" applyFont="1" applyBorder="1" applyAlignment="1" applyProtection="1">
      <alignment horizontal="center" vertical="center"/>
    </xf>
    <xf numFmtId="0" fontId="6" fillId="0" borderId="9" xfId="5" applyNumberFormat="1" applyFont="1" applyFill="1" applyBorder="1" applyAlignment="1" applyProtection="1">
      <alignment horizontal="center" vertical="center"/>
    </xf>
    <xf numFmtId="0" fontId="1" fillId="0" borderId="9" xfId="5" applyNumberFormat="1" applyFont="1" applyBorder="1" applyAlignment="1">
      <alignment horizontal="center" vertical="center"/>
    </xf>
    <xf numFmtId="167" fontId="1" fillId="0" borderId="9" xfId="5" applyFont="1" applyBorder="1" applyAlignment="1">
      <alignment vertical="center"/>
    </xf>
    <xf numFmtId="164" fontId="1" fillId="0" borderId="5" xfId="1" applyNumberFormat="1" applyFill="1" applyBorder="1" applyAlignment="1">
      <alignment horizontal="right"/>
    </xf>
    <xf numFmtId="164" fontId="1" fillId="0" borderId="8" xfId="1" applyNumberFormat="1" applyFill="1" applyBorder="1" applyAlignment="1">
      <alignment horizontal="right"/>
    </xf>
    <xf numFmtId="0" fontId="0" fillId="0" borderId="0" xfId="0" applyBorder="1"/>
    <xf numFmtId="2" fontId="1" fillId="0" borderId="4" xfId="1" applyNumberFormat="1" applyFill="1" applyBorder="1" applyAlignment="1">
      <alignment horizontal="center"/>
    </xf>
    <xf numFmtId="2" fontId="1" fillId="0" borderId="4" xfId="1" applyNumberFormat="1" applyFont="1" applyFill="1" applyBorder="1" applyAlignment="1">
      <alignment horizontal="left"/>
    </xf>
    <xf numFmtId="0" fontId="0" fillId="0" borderId="7" xfId="0" applyBorder="1"/>
    <xf numFmtId="165" fontId="1" fillId="0" borderId="0" xfId="1" applyNumberFormat="1" applyFill="1" applyBorder="1" applyAlignment="1">
      <alignment horizontal="center"/>
    </xf>
    <xf numFmtId="2" fontId="1" fillId="0" borderId="5" xfId="1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/>
    <xf numFmtId="0" fontId="1" fillId="0" borderId="0" xfId="1" applyFill="1" applyAlignment="1"/>
    <xf numFmtId="0" fontId="0" fillId="0" borderId="4" xfId="0" applyBorder="1"/>
    <xf numFmtId="0" fontId="0" fillId="0" borderId="6" xfId="0" applyBorder="1"/>
    <xf numFmtId="2" fontId="0" fillId="0" borderId="0" xfId="0" applyNumberForma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0" fontId="0" fillId="4" borderId="0" xfId="0" applyFill="1"/>
    <xf numFmtId="2" fontId="1" fillId="0" borderId="0" xfId="1" applyNumberFormat="1" applyFill="1" applyBorder="1" applyAlignment="1">
      <alignment horizontal="center" wrapText="1"/>
    </xf>
    <xf numFmtId="0" fontId="1" fillId="0" borderId="0" xfId="1" applyFill="1" applyBorder="1" applyAlignment="1">
      <alignment horizontal="center" vertical="center"/>
    </xf>
    <xf numFmtId="0" fontId="1" fillId="0" borderId="0" xfId="1" applyFont="1" applyFill="1" applyAlignment="1">
      <alignment horizontal="center" wrapText="1"/>
    </xf>
    <xf numFmtId="0" fontId="3" fillId="0" borderId="0" xfId="1" applyFont="1" applyFill="1" applyBorder="1" applyAlignment="1">
      <alignment horizontal="left"/>
    </xf>
    <xf numFmtId="0" fontId="15" fillId="0" borderId="0" xfId="0" applyFont="1" applyBorder="1" applyAlignment="1">
      <alignment horizontal="left" vertical="center" readingOrder="1"/>
    </xf>
    <xf numFmtId="0" fontId="2" fillId="0" borderId="0" xfId="1" applyNumberFormat="1" applyFont="1" applyFill="1" applyBorder="1" applyAlignment="1">
      <alignment horizontal="center"/>
    </xf>
    <xf numFmtId="0" fontId="16" fillId="0" borderId="0" xfId="0" applyFont="1" applyBorder="1" applyAlignment="1">
      <alignment horizontal="left" vertical="center" readingOrder="1"/>
    </xf>
    <xf numFmtId="0" fontId="1" fillId="0" borderId="0" xfId="1" applyBorder="1" applyAlignment="1">
      <alignment horizontal="center" vertical="center"/>
    </xf>
    <xf numFmtId="0" fontId="1" fillId="0" borderId="0" xfId="1" applyBorder="1"/>
    <xf numFmtId="0" fontId="1" fillId="0" borderId="0" xfId="1" applyFill="1" applyBorder="1" applyAlignment="1">
      <alignment horizontal="center" wrapText="1"/>
    </xf>
    <xf numFmtId="0" fontId="1" fillId="0" borderId="0" xfId="1" applyFill="1" applyBorder="1" applyAlignment="1">
      <alignment horizontal="center"/>
    </xf>
    <xf numFmtId="0" fontId="1" fillId="0" borderId="0" xfId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4" xfId="1" applyBorder="1" applyAlignment="1">
      <alignment horizontal="center" vertical="center"/>
    </xf>
    <xf numFmtId="164" fontId="1" fillId="0" borderId="0" xfId="1" applyNumberFormat="1" applyFill="1" applyBorder="1"/>
    <xf numFmtId="0" fontId="2" fillId="0" borderId="4" xfId="1" applyNumberFormat="1" applyFont="1" applyFill="1" applyBorder="1" applyAlignment="1">
      <alignment horizontal="center" vertical="center"/>
    </xf>
    <xf numFmtId="0" fontId="1" fillId="0" borderId="5" xfId="1" applyFill="1" applyBorder="1"/>
    <xf numFmtId="2" fontId="1" fillId="0" borderId="4" xfId="1" applyNumberFormat="1" applyFont="1" applyFill="1" applyBorder="1"/>
    <xf numFmtId="1" fontId="1" fillId="0" borderId="5" xfId="1" applyNumberFormat="1" applyFill="1" applyBorder="1" applyAlignment="1">
      <alignment horizontal="center"/>
    </xf>
    <xf numFmtId="2" fontId="1" fillId="0" borderId="5" xfId="1" applyNumberFormat="1" applyFill="1" applyBorder="1" applyAlignment="1">
      <alignment horizontal="center" wrapText="1"/>
    </xf>
    <xf numFmtId="0" fontId="1" fillId="0" borderId="4" xfId="1" applyFill="1" applyBorder="1"/>
    <xf numFmtId="2" fontId="0" fillId="0" borderId="0" xfId="0" applyNumberFormat="1" applyFill="1" applyBorder="1"/>
    <xf numFmtId="0" fontId="1" fillId="0" borderId="5" xfId="1" applyBorder="1"/>
    <xf numFmtId="0" fontId="1" fillId="0" borderId="0" xfId="1" applyFill="1" applyBorder="1" applyAlignment="1"/>
    <xf numFmtId="0" fontId="0" fillId="0" borderId="5" xfId="0" applyBorder="1"/>
    <xf numFmtId="0" fontId="1" fillId="0" borderId="5" xfId="1" applyFill="1" applyBorder="1" applyAlignment="1">
      <alignment horizontal="center"/>
    </xf>
    <xf numFmtId="0" fontId="0" fillId="0" borderId="8" xfId="0" applyBorder="1"/>
    <xf numFmtId="0" fontId="1" fillId="0" borderId="0" xfId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/>
    <xf numFmtId="2" fontId="3" fillId="0" borderId="4" xfId="1" applyNumberFormat="1" applyFont="1" applyFill="1" applyBorder="1" applyAlignment="1">
      <alignment horizontal="left"/>
    </xf>
    <xf numFmtId="2" fontId="3" fillId="2" borderId="7" xfId="1" applyNumberFormat="1" applyFont="1" applyFill="1" applyBorder="1" applyAlignment="1">
      <alignment horizontal="right"/>
    </xf>
    <xf numFmtId="1" fontId="3" fillId="3" borderId="7" xfId="1" applyNumberFormat="1" applyFont="1" applyFill="1" applyBorder="1" applyAlignment="1">
      <alignment horizontal="center"/>
    </xf>
    <xf numFmtId="0" fontId="3" fillId="2" borderId="7" xfId="1" applyFont="1" applyFill="1" applyBorder="1" applyAlignment="1">
      <alignment horizontal="left"/>
    </xf>
    <xf numFmtId="2" fontId="0" fillId="0" borderId="0" xfId="0" applyNumberFormat="1" applyFill="1" applyBorder="1" applyAlignment="1">
      <alignment horizontal="center" vertical="center"/>
    </xf>
    <xf numFmtId="2" fontId="1" fillId="0" borderId="0" xfId="1" applyNumberFormat="1" applyBorder="1" applyAlignment="1">
      <alignment horizontal="center" vertical="center"/>
    </xf>
    <xf numFmtId="164" fontId="1" fillId="0" borderId="0" xfId="1" applyNumberFormat="1" applyFill="1" applyBorder="1" applyAlignment="1">
      <alignment horizontal="center" vertical="center"/>
    </xf>
    <xf numFmtId="3" fontId="1" fillId="0" borderId="0" xfId="1" applyNumberFormat="1" applyFill="1" applyBorder="1" applyAlignment="1">
      <alignment horizontal="center" vertical="center"/>
    </xf>
    <xf numFmtId="166" fontId="1" fillId="0" borderId="0" xfId="1" applyNumberForma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2" fontId="1" fillId="0" borderId="0" xfId="1" applyNumberFormat="1" applyFill="1" applyAlignment="1">
      <alignment horizontal="right"/>
    </xf>
    <xf numFmtId="2" fontId="0" fillId="0" borderId="0" xfId="0" applyNumberFormat="1" applyAlignment="1">
      <alignment vertical="center"/>
    </xf>
    <xf numFmtId="2" fontId="1" fillId="0" borderId="0" xfId="1" applyNumberFormat="1" applyFont="1" applyFill="1" applyAlignment="1">
      <alignment horizontal="center" vertical="center" wrapText="1"/>
    </xf>
    <xf numFmtId="2" fontId="1" fillId="0" borderId="0" xfId="1" applyNumberFormat="1"/>
    <xf numFmtId="2" fontId="3" fillId="2" borderId="0" xfId="1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0" fontId="3" fillId="2" borderId="0" xfId="1" applyFont="1" applyFill="1" applyBorder="1" applyAlignment="1">
      <alignment horizontal="left"/>
    </xf>
    <xf numFmtId="0" fontId="3" fillId="0" borderId="4" xfId="1" applyFont="1" applyFill="1" applyBorder="1" applyAlignment="1">
      <alignment vertical="center"/>
    </xf>
    <xf numFmtId="2" fontId="1" fillId="0" borderId="5" xfId="1" applyNumberFormat="1" applyFont="1" applyFill="1" applyBorder="1" applyAlignment="1">
      <alignment horizontal="left"/>
    </xf>
    <xf numFmtId="164" fontId="1" fillId="0" borderId="2" xfId="1" applyNumberFormat="1" applyFill="1" applyBorder="1" applyAlignment="1">
      <alignment horizontal="center" vertical="center"/>
    </xf>
    <xf numFmtId="164" fontId="1" fillId="0" borderId="7" xfId="1" applyNumberFormat="1" applyFill="1" applyBorder="1" applyAlignment="1">
      <alignment horizontal="center" vertical="center"/>
    </xf>
    <xf numFmtId="164" fontId="1" fillId="0" borderId="0" xfId="1" applyNumberFormat="1" applyFill="1" applyAlignment="1">
      <alignment horizontal="center" vertical="center"/>
    </xf>
    <xf numFmtId="2" fontId="3" fillId="2" borderId="0" xfId="1" applyNumberFormat="1" applyFont="1" applyFill="1" applyBorder="1" applyAlignment="1">
      <alignment horizontal="center" vertical="center"/>
    </xf>
    <xf numFmtId="2" fontId="1" fillId="0" borderId="2" xfId="1" applyNumberFormat="1" applyFill="1" applyBorder="1" applyAlignment="1">
      <alignment horizontal="center" vertical="center"/>
    </xf>
    <xf numFmtId="2" fontId="1" fillId="0" borderId="7" xfId="1" applyNumberFormat="1" applyFill="1" applyBorder="1" applyAlignment="1">
      <alignment horizontal="center" vertical="center"/>
    </xf>
    <xf numFmtId="2" fontId="1" fillId="0" borderId="0" xfId="1" applyNumberFormat="1" applyFill="1" applyAlignment="1">
      <alignment horizontal="center" vertical="center"/>
    </xf>
    <xf numFmtId="1" fontId="1" fillId="0" borderId="2" xfId="1" applyNumberFormat="1" applyFill="1" applyBorder="1" applyAlignment="1">
      <alignment horizontal="center" vertical="center"/>
    </xf>
    <xf numFmtId="1" fontId="1" fillId="0" borderId="7" xfId="1" applyNumberFormat="1" applyFill="1" applyBorder="1" applyAlignment="1">
      <alignment horizontal="center" vertical="center"/>
    </xf>
    <xf numFmtId="1" fontId="1" fillId="0" borderId="0" xfId="1" applyNumberForma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" fillId="0" borderId="0" xfId="1" applyNumberFormat="1" applyFill="1" applyBorder="1"/>
    <xf numFmtId="1" fontId="1" fillId="0" borderId="0" xfId="1" applyNumberFormat="1" applyFont="1" applyFill="1" applyBorder="1" applyAlignment="1">
      <alignment horizontal="center" vertical="center"/>
    </xf>
    <xf numFmtId="2" fontId="1" fillId="0" borderId="0" xfId="1" applyNumberFormat="1" applyFill="1" applyBorder="1" applyAlignment="1">
      <alignment wrapText="1"/>
    </xf>
    <xf numFmtId="0" fontId="1" fillId="0" borderId="0" xfId="1" applyFont="1" applyFill="1" applyAlignment="1">
      <alignment wrapText="1"/>
    </xf>
    <xf numFmtId="1" fontId="3" fillId="3" borderId="0" xfId="1" applyNumberFormat="1" applyFont="1" applyFill="1" applyBorder="1" applyAlignment="1">
      <alignment horizontal="center" vertical="center"/>
    </xf>
    <xf numFmtId="1" fontId="1" fillId="0" borderId="0" xfId="1" applyNumberFormat="1" applyFill="1"/>
    <xf numFmtId="2" fontId="1" fillId="0" borderId="0" xfId="1" applyNumberFormat="1" applyFill="1"/>
    <xf numFmtId="1" fontId="3" fillId="2" borderId="0" xfId="1" applyNumberFormat="1" applyFont="1" applyFill="1" applyBorder="1" applyAlignment="1">
      <alignment horizontal="center" vertical="center"/>
    </xf>
    <xf numFmtId="169" fontId="1" fillId="0" borderId="0" xfId="1" applyNumberFormat="1" applyFill="1" applyBorder="1" applyAlignment="1">
      <alignment horizontal="center" vertical="center"/>
    </xf>
    <xf numFmtId="2" fontId="1" fillId="0" borderId="0" xfId="6" applyNumberFormat="1" applyBorder="1" applyAlignment="1">
      <alignment horizontal="center" vertical="center"/>
    </xf>
    <xf numFmtId="2" fontId="1" fillId="0" borderId="0" xfId="5" applyNumberFormat="1" applyAlignment="1">
      <alignment horizontal="center" vertical="center"/>
    </xf>
    <xf numFmtId="170" fontId="6" fillId="0" borderId="11" xfId="5" applyNumberFormat="1" applyFont="1" applyBorder="1" applyAlignment="1" applyProtection="1">
      <alignment horizontal="center" vertical="center"/>
    </xf>
    <xf numFmtId="170" fontId="1" fillId="0" borderId="0" xfId="5" applyNumberFormat="1" applyAlignment="1">
      <alignment horizontal="center" vertical="center"/>
    </xf>
    <xf numFmtId="170" fontId="6" fillId="0" borderId="0" xfId="5" applyNumberFormat="1" applyFont="1" applyBorder="1" applyAlignment="1" applyProtection="1">
      <alignment horizontal="center" vertical="center"/>
    </xf>
    <xf numFmtId="170" fontId="1" fillId="0" borderId="0" xfId="5" applyNumberFormat="1" applyBorder="1" applyAlignment="1">
      <alignment horizontal="center" vertical="center"/>
    </xf>
    <xf numFmtId="170" fontId="1" fillId="0" borderId="0" xfId="6" applyNumberFormat="1" applyBorder="1" applyAlignment="1">
      <alignment horizontal="center" vertical="center"/>
    </xf>
    <xf numFmtId="170" fontId="6" fillId="0" borderId="0" xfId="5" applyNumberFormat="1" applyFont="1" applyAlignment="1" applyProtection="1">
      <alignment horizontal="center" vertical="center"/>
    </xf>
    <xf numFmtId="170" fontId="1" fillId="0" borderId="11" xfId="5" applyNumberFormat="1" applyFont="1" applyBorder="1" applyAlignment="1">
      <alignment horizontal="center" vertical="center"/>
    </xf>
    <xf numFmtId="170" fontId="1" fillId="0" borderId="12" xfId="5" applyNumberFormat="1" applyFont="1" applyBorder="1" applyAlignment="1">
      <alignment horizontal="center" vertical="center"/>
    </xf>
    <xf numFmtId="2" fontId="1" fillId="0" borderId="17" xfId="5" applyNumberFormat="1" applyFont="1" applyBorder="1" applyAlignment="1">
      <alignment horizontal="center" vertical="center"/>
    </xf>
    <xf numFmtId="2" fontId="3" fillId="0" borderId="13" xfId="5" applyNumberFormat="1" applyFont="1" applyBorder="1" applyAlignment="1">
      <alignment horizontal="center" vertical="center"/>
    </xf>
    <xf numFmtId="167" fontId="1" fillId="0" borderId="0" xfId="5" applyFont="1" applyBorder="1" applyAlignment="1">
      <alignment horizontal="center" vertical="center"/>
    </xf>
    <xf numFmtId="167" fontId="1" fillId="0" borderId="0" xfId="5" applyFont="1" applyBorder="1" applyAlignment="1">
      <alignment vertical="center"/>
    </xf>
    <xf numFmtId="2" fontId="1" fillId="0" borderId="0" xfId="5" applyNumberFormat="1" applyFont="1" applyBorder="1" applyAlignment="1">
      <alignment horizontal="right" vertical="center"/>
    </xf>
    <xf numFmtId="9" fontId="1" fillId="0" borderId="10" xfId="5" applyNumberFormat="1" applyFont="1" applyBorder="1" applyAlignment="1">
      <alignment horizontal="center" vertical="center"/>
    </xf>
    <xf numFmtId="2" fontId="1" fillId="0" borderId="0" xfId="5" applyNumberFormat="1" applyFont="1" applyBorder="1" applyAlignment="1">
      <alignment vertical="center"/>
    </xf>
    <xf numFmtId="170" fontId="1" fillId="3" borderId="15" xfId="5" applyNumberFormat="1" applyFont="1" applyFill="1" applyBorder="1" applyAlignment="1">
      <alignment horizontal="center" vertical="center"/>
    </xf>
    <xf numFmtId="167" fontId="6" fillId="5" borderId="10" xfId="5" applyNumberFormat="1" applyFont="1" applyFill="1" applyBorder="1" applyAlignment="1" applyProtection="1">
      <alignment horizontal="center" vertical="center"/>
    </xf>
    <xf numFmtId="169" fontId="6" fillId="5" borderId="9" xfId="5" applyNumberFormat="1" applyFont="1" applyFill="1" applyBorder="1" applyAlignment="1" applyProtection="1">
      <alignment horizontal="center" vertical="center" wrapText="1"/>
    </xf>
    <xf numFmtId="2" fontId="6" fillId="5" borderId="9" xfId="5" applyNumberFormat="1" applyFont="1" applyFill="1" applyBorder="1" applyAlignment="1" applyProtection="1">
      <alignment horizontal="center" vertical="center"/>
    </xf>
    <xf numFmtId="167" fontId="6" fillId="5" borderId="9" xfId="5" applyNumberFormat="1" applyFont="1" applyFill="1" applyBorder="1" applyAlignment="1" applyProtection="1">
      <alignment horizontal="center" vertical="center"/>
    </xf>
    <xf numFmtId="170" fontId="6" fillId="5" borderId="11" xfId="5" applyNumberFormat="1" applyFont="1" applyFill="1" applyBorder="1" applyAlignment="1" applyProtection="1">
      <alignment horizontal="center" vertical="center"/>
    </xf>
    <xf numFmtId="0" fontId="6" fillId="5" borderId="10" xfId="5" applyNumberFormat="1" applyFont="1" applyFill="1" applyBorder="1" applyAlignment="1" applyProtection="1">
      <alignment horizontal="center" vertical="center"/>
    </xf>
    <xf numFmtId="3" fontId="6" fillId="5" borderId="9" xfId="5" applyNumberFormat="1" applyFont="1" applyFill="1" applyBorder="1" applyAlignment="1" applyProtection="1">
      <alignment horizontal="center" vertical="center"/>
    </xf>
    <xf numFmtId="0" fontId="6" fillId="5" borderId="9" xfId="5" applyNumberFormat="1" applyFont="1" applyFill="1" applyBorder="1" applyAlignment="1" applyProtection="1">
      <alignment horizontal="center" vertical="center"/>
    </xf>
    <xf numFmtId="0" fontId="6" fillId="5" borderId="9" xfId="5" applyNumberFormat="1" applyFont="1" applyFill="1" applyBorder="1" applyAlignment="1" applyProtection="1">
      <alignment horizontal="left" vertical="center"/>
    </xf>
    <xf numFmtId="2" fontId="6" fillId="5" borderId="9" xfId="5" applyNumberFormat="1" applyFont="1" applyFill="1" applyBorder="1" applyAlignment="1" applyProtection="1">
      <alignment horizontal="left" vertical="center"/>
    </xf>
    <xf numFmtId="3" fontId="6" fillId="5" borderId="9" xfId="4" applyNumberFormat="1" applyFont="1" applyFill="1" applyBorder="1" applyAlignment="1" applyProtection="1">
      <alignment horizontal="center" vertical="center"/>
    </xf>
    <xf numFmtId="167" fontId="1" fillId="5" borderId="9" xfId="5" applyFont="1" applyFill="1" applyBorder="1" applyAlignment="1">
      <alignment vertical="center"/>
    </xf>
    <xf numFmtId="2" fontId="6" fillId="5" borderId="9" xfId="5" applyNumberFormat="1" applyFont="1" applyFill="1" applyBorder="1" applyAlignment="1" applyProtection="1">
      <alignment horizontal="left" vertical="center" wrapText="1"/>
    </xf>
    <xf numFmtId="0" fontId="1" fillId="5" borderId="10" xfId="5" applyNumberFormat="1" applyFont="1" applyFill="1" applyBorder="1" applyAlignment="1">
      <alignment horizontal="center" vertical="center"/>
    </xf>
    <xf numFmtId="3" fontId="1" fillId="5" borderId="9" xfId="5" applyNumberFormat="1" applyFont="1" applyFill="1" applyBorder="1" applyAlignment="1">
      <alignment horizontal="center" vertical="center"/>
    </xf>
    <xf numFmtId="0" fontId="1" fillId="5" borderId="9" xfId="5" applyNumberFormat="1" applyFont="1" applyFill="1" applyBorder="1" applyAlignment="1">
      <alignment horizontal="center" vertical="center"/>
    </xf>
    <xf numFmtId="2" fontId="1" fillId="5" borderId="9" xfId="5" applyNumberFormat="1" applyFont="1" applyFill="1" applyBorder="1" applyAlignment="1">
      <alignment horizontal="left" vertical="center"/>
    </xf>
    <xf numFmtId="167" fontId="1" fillId="5" borderId="13" xfId="5" applyFont="1" applyFill="1" applyBorder="1" applyAlignment="1">
      <alignment horizontal="center" vertical="center"/>
    </xf>
    <xf numFmtId="167" fontId="1" fillId="5" borderId="14" xfId="5" applyFont="1" applyFill="1" applyBorder="1" applyAlignment="1">
      <alignment horizontal="center" vertical="center"/>
    </xf>
    <xf numFmtId="2" fontId="1" fillId="5" borderId="14" xfId="5" applyNumberFormat="1" applyFont="1" applyFill="1" applyBorder="1" applyAlignment="1">
      <alignment horizontal="left" vertical="center"/>
    </xf>
    <xf numFmtId="170" fontId="6" fillId="5" borderId="15" xfId="5" applyNumberFormat="1" applyFont="1" applyFill="1" applyBorder="1" applyAlignment="1" applyProtection="1">
      <alignment horizontal="center" vertical="center"/>
    </xf>
    <xf numFmtId="168" fontId="6" fillId="0" borderId="0" xfId="5" applyNumberFormat="1" applyFont="1" applyFill="1" applyAlignment="1" applyProtection="1">
      <alignment vertical="center"/>
    </xf>
    <xf numFmtId="167" fontId="1" fillId="0" borderId="0" xfId="5" applyFont="1" applyFill="1" applyAlignment="1">
      <alignment vertical="center"/>
    </xf>
    <xf numFmtId="167" fontId="6" fillId="0" borderId="18" xfId="5" applyNumberFormat="1" applyFont="1" applyBorder="1" applyAlignment="1" applyProtection="1">
      <alignment horizontal="center" vertical="center"/>
    </xf>
    <xf numFmtId="167" fontId="6" fillId="0" borderId="19" xfId="5" applyNumberFormat="1" applyFont="1" applyBorder="1" applyAlignment="1" applyProtection="1">
      <alignment horizontal="center" vertical="center" wrapText="1"/>
    </xf>
    <xf numFmtId="2" fontId="6" fillId="0" borderId="19" xfId="5" applyNumberFormat="1" applyFont="1" applyBorder="1" applyAlignment="1" applyProtection="1">
      <alignment horizontal="center" vertical="center"/>
    </xf>
    <xf numFmtId="167" fontId="6" fillId="0" borderId="19" xfId="5" applyNumberFormat="1" applyFont="1" applyBorder="1" applyAlignment="1" applyProtection="1">
      <alignment horizontal="center" vertical="center"/>
    </xf>
    <xf numFmtId="170" fontId="6" fillId="0" borderId="16" xfId="5" applyNumberFormat="1" applyFont="1" applyBorder="1" applyAlignment="1" applyProtection="1">
      <alignment horizontal="center" vertical="center"/>
    </xf>
    <xf numFmtId="171" fontId="6" fillId="5" borderId="9" xfId="5" applyNumberFormat="1" applyFont="1" applyFill="1" applyBorder="1" applyAlignment="1" applyProtection="1">
      <alignment horizontal="center" vertical="center"/>
    </xf>
    <xf numFmtId="171" fontId="6" fillId="0" borderId="9" xfId="5" applyNumberFormat="1" applyFont="1" applyBorder="1" applyAlignment="1" applyProtection="1">
      <alignment horizontal="center" vertical="center"/>
    </xf>
    <xf numFmtId="171" fontId="6" fillId="0" borderId="9" xfId="5" applyNumberFormat="1" applyFont="1" applyBorder="1" applyAlignment="1" applyProtection="1">
      <alignment horizontal="center" vertical="center" wrapText="1"/>
    </xf>
    <xf numFmtId="171" fontId="1" fillId="5" borderId="9" xfId="5" applyNumberFormat="1" applyFont="1" applyFill="1" applyBorder="1" applyAlignment="1">
      <alignment horizontal="center" vertical="center"/>
    </xf>
    <xf numFmtId="171" fontId="1" fillId="0" borderId="9" xfId="5" applyNumberFormat="1" applyFont="1" applyBorder="1" applyAlignment="1">
      <alignment horizontal="center" vertical="center"/>
    </xf>
    <xf numFmtId="171" fontId="6" fillId="5" borderId="9" xfId="5" applyNumberFormat="1" applyFont="1" applyFill="1" applyBorder="1" applyAlignment="1" applyProtection="1">
      <alignment horizontal="center" vertical="center" wrapText="1"/>
    </xf>
    <xf numFmtId="171" fontId="1" fillId="5" borderId="14" xfId="5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169" fontId="6" fillId="5" borderId="20" xfId="5" applyNumberFormat="1" applyFont="1" applyFill="1" applyBorder="1" applyAlignment="1" applyProtection="1">
      <alignment horizontal="center" vertical="center" wrapText="1"/>
    </xf>
    <xf numFmtId="167" fontId="6" fillId="5" borderId="9" xfId="5" applyNumberFormat="1" applyFont="1" applyFill="1" applyBorder="1" applyAlignment="1" applyProtection="1">
      <alignment horizontal="left" vertical="center"/>
    </xf>
    <xf numFmtId="0" fontId="6" fillId="5" borderId="21" xfId="5" applyNumberFormat="1" applyFont="1" applyFill="1" applyBorder="1" applyAlignment="1" applyProtection="1">
      <alignment horizontal="center" vertical="center"/>
    </xf>
    <xf numFmtId="0" fontId="6" fillId="0" borderId="21" xfId="5" applyNumberFormat="1" applyFont="1" applyBorder="1" applyAlignment="1" applyProtection="1">
      <alignment horizontal="center" vertical="center"/>
    </xf>
    <xf numFmtId="0" fontId="6" fillId="0" borderId="21" xfId="5" applyNumberFormat="1" applyFont="1" applyFill="1" applyBorder="1" applyAlignment="1" applyProtection="1">
      <alignment horizontal="center" vertical="center"/>
    </xf>
    <xf numFmtId="169" fontId="6" fillId="5" borderId="9" xfId="5" applyNumberFormat="1" applyFont="1" applyFill="1" applyBorder="1" applyAlignment="1" applyProtection="1">
      <alignment horizontal="center" vertical="center"/>
    </xf>
    <xf numFmtId="167" fontId="6" fillId="0" borderId="18" xfId="5" applyNumberFormat="1" applyFont="1" applyFill="1" applyBorder="1" applyAlignment="1" applyProtection="1">
      <alignment horizontal="center" vertical="center"/>
    </xf>
    <xf numFmtId="167" fontId="6" fillId="0" borderId="19" xfId="5" applyNumberFormat="1" applyFont="1" applyFill="1" applyBorder="1" applyAlignment="1" applyProtection="1">
      <alignment horizontal="center" vertical="center" wrapText="1"/>
    </xf>
    <xf numFmtId="2" fontId="6" fillId="0" borderId="19" xfId="5" applyNumberFormat="1" applyFont="1" applyFill="1" applyBorder="1" applyAlignment="1" applyProtection="1">
      <alignment horizontal="center" vertical="center"/>
    </xf>
    <xf numFmtId="167" fontId="6" fillId="0" borderId="19" xfId="5" applyNumberFormat="1" applyFont="1" applyFill="1" applyBorder="1" applyAlignment="1" applyProtection="1">
      <alignment horizontal="center" vertical="center"/>
    </xf>
    <xf numFmtId="2" fontId="6" fillId="0" borderId="22" xfId="5" applyNumberFormat="1" applyFont="1" applyFill="1" applyBorder="1" applyAlignment="1" applyProtection="1">
      <alignment horizontal="center" vertical="center"/>
    </xf>
    <xf numFmtId="170" fontId="6" fillId="0" borderId="16" xfId="5" applyNumberFormat="1" applyFont="1" applyFill="1" applyBorder="1" applyAlignment="1" applyProtection="1">
      <alignment horizontal="center" vertical="center"/>
    </xf>
    <xf numFmtId="167" fontId="6" fillId="0" borderId="10" xfId="5" applyNumberFormat="1" applyFont="1" applyFill="1" applyBorder="1" applyAlignment="1" applyProtection="1">
      <alignment horizontal="center" vertical="center"/>
    </xf>
    <xf numFmtId="169" fontId="6" fillId="0" borderId="9" xfId="5" applyNumberFormat="1" applyFont="1" applyFill="1" applyBorder="1" applyAlignment="1" applyProtection="1">
      <alignment horizontal="center" vertical="center" wrapText="1"/>
    </xf>
    <xf numFmtId="2" fontId="6" fillId="0" borderId="9" xfId="5" applyNumberFormat="1" applyFont="1" applyFill="1" applyBorder="1" applyAlignment="1" applyProtection="1">
      <alignment horizontal="center" vertical="center"/>
    </xf>
    <xf numFmtId="167" fontId="6" fillId="0" borderId="9" xfId="5" applyNumberFormat="1" applyFont="1" applyFill="1" applyBorder="1" applyAlignment="1" applyProtection="1">
      <alignment horizontal="center" vertical="center"/>
    </xf>
    <xf numFmtId="171" fontId="6" fillId="0" borderId="9" xfId="5" applyNumberFormat="1" applyFont="1" applyFill="1" applyBorder="1" applyAlignment="1" applyProtection="1">
      <alignment horizontal="center" vertical="center"/>
    </xf>
    <xf numFmtId="171" fontId="6" fillId="0" borderId="23" xfId="5" applyNumberFormat="1" applyFont="1" applyFill="1" applyBorder="1" applyAlignment="1" applyProtection="1">
      <alignment horizontal="center" vertical="center"/>
    </xf>
    <xf numFmtId="170" fontId="6" fillId="0" borderId="11" xfId="5" applyNumberFormat="1" applyFont="1" applyFill="1" applyBorder="1" applyAlignment="1" applyProtection="1">
      <alignment horizontal="center" vertical="center"/>
    </xf>
    <xf numFmtId="169" fontId="6" fillId="0" borderId="20" xfId="5" applyNumberFormat="1" applyFont="1" applyFill="1" applyBorder="1" applyAlignment="1" applyProtection="1">
      <alignment horizontal="center" vertical="center" wrapText="1"/>
    </xf>
    <xf numFmtId="167" fontId="6" fillId="0" borderId="9" xfId="5" applyNumberFormat="1" applyFont="1" applyFill="1" applyBorder="1" applyAlignment="1" applyProtection="1">
      <alignment horizontal="left" vertical="center"/>
    </xf>
    <xf numFmtId="3" fontId="6" fillId="0" borderId="9" xfId="5" applyNumberFormat="1" applyFont="1" applyFill="1" applyBorder="1" applyAlignment="1" applyProtection="1">
      <alignment horizontal="center" vertical="center"/>
    </xf>
    <xf numFmtId="0" fontId="6" fillId="0" borderId="9" xfId="5" applyNumberFormat="1" applyFont="1" applyFill="1" applyBorder="1" applyAlignment="1" applyProtection="1">
      <alignment horizontal="left" vertical="center"/>
    </xf>
    <xf numFmtId="2" fontId="6" fillId="0" borderId="9" xfId="5" applyNumberFormat="1" applyFont="1" applyFill="1" applyBorder="1" applyAlignment="1" applyProtection="1">
      <alignment horizontal="left" vertical="center"/>
    </xf>
    <xf numFmtId="169" fontId="6" fillId="0" borderId="9" xfId="5" applyNumberFormat="1" applyFont="1" applyFill="1" applyBorder="1" applyAlignment="1" applyProtection="1">
      <alignment horizontal="center" vertical="center"/>
    </xf>
    <xf numFmtId="3" fontId="6" fillId="0" borderId="9" xfId="4" applyNumberFormat="1" applyFont="1" applyFill="1" applyBorder="1" applyAlignment="1" applyProtection="1">
      <alignment horizontal="center" vertical="center"/>
    </xf>
    <xf numFmtId="2" fontId="6" fillId="0" borderId="9" xfId="5" applyNumberFormat="1" applyFont="1" applyFill="1" applyBorder="1" applyAlignment="1" applyProtection="1">
      <alignment horizontal="left" vertical="center" wrapText="1"/>
    </xf>
    <xf numFmtId="171" fontId="6" fillId="0" borderId="9" xfId="5" applyNumberFormat="1" applyFont="1" applyFill="1" applyBorder="1" applyAlignment="1" applyProtection="1">
      <alignment horizontal="center" vertical="center" wrapText="1"/>
    </xf>
    <xf numFmtId="171" fontId="6" fillId="0" borderId="23" xfId="5" applyNumberFormat="1" applyFont="1" applyFill="1" applyBorder="1" applyAlignment="1" applyProtection="1">
      <alignment horizontal="center" vertical="center" wrapText="1"/>
    </xf>
    <xf numFmtId="0" fontId="6" fillId="0" borderId="9" xfId="5" applyNumberFormat="1" applyFont="1" applyFill="1" applyBorder="1" applyAlignment="1" applyProtection="1">
      <alignment horizontal="left" vertical="center" wrapText="1"/>
    </xf>
    <xf numFmtId="1" fontId="6" fillId="0" borderId="9" xfId="5" applyNumberFormat="1" applyFont="1" applyFill="1" applyBorder="1" applyAlignment="1" applyProtection="1">
      <alignment horizontal="center" vertical="center"/>
    </xf>
    <xf numFmtId="167" fontId="1" fillId="0" borderId="9" xfId="5" applyFont="1" applyFill="1" applyBorder="1" applyAlignment="1">
      <alignment vertical="center"/>
    </xf>
    <xf numFmtId="171" fontId="1" fillId="0" borderId="9" xfId="5" applyNumberFormat="1" applyFont="1" applyFill="1" applyBorder="1" applyAlignment="1">
      <alignment horizontal="center" vertical="center"/>
    </xf>
    <xf numFmtId="171" fontId="1" fillId="0" borderId="23" xfId="5" applyNumberFormat="1" applyFont="1" applyFill="1" applyBorder="1" applyAlignment="1">
      <alignment horizontal="center" vertical="center"/>
    </xf>
    <xf numFmtId="0" fontId="1" fillId="0" borderId="10" xfId="5" applyNumberFormat="1" applyFont="1" applyFill="1" applyBorder="1" applyAlignment="1">
      <alignment horizontal="center" vertical="center"/>
    </xf>
    <xf numFmtId="3" fontId="1" fillId="0" borderId="9" xfId="5" applyNumberFormat="1" applyFont="1" applyFill="1" applyBorder="1" applyAlignment="1">
      <alignment horizontal="center" vertical="center"/>
    </xf>
    <xf numFmtId="0" fontId="1" fillId="0" borderId="9" xfId="5" applyNumberFormat="1" applyFont="1" applyFill="1" applyBorder="1" applyAlignment="1">
      <alignment horizontal="center" vertical="center"/>
    </xf>
    <xf numFmtId="2" fontId="1" fillId="0" borderId="9" xfId="5" applyNumberFormat="1" applyFont="1" applyFill="1" applyBorder="1" applyAlignment="1">
      <alignment horizontal="left" vertical="center"/>
    </xf>
    <xf numFmtId="167" fontId="1" fillId="0" borderId="13" xfId="5" applyFont="1" applyFill="1" applyBorder="1" applyAlignment="1">
      <alignment horizontal="center" vertical="center"/>
    </xf>
    <xf numFmtId="167" fontId="1" fillId="0" borderId="14" xfId="5" applyFont="1" applyFill="1" applyBorder="1" applyAlignment="1">
      <alignment horizontal="center" vertical="center"/>
    </xf>
    <xf numFmtId="2" fontId="1" fillId="0" borderId="14" xfId="5" applyNumberFormat="1" applyFont="1" applyFill="1" applyBorder="1" applyAlignment="1">
      <alignment horizontal="left" vertical="center"/>
    </xf>
    <xf numFmtId="171" fontId="1" fillId="0" borderId="14" xfId="5" applyNumberFormat="1" applyFont="1" applyFill="1" applyBorder="1" applyAlignment="1">
      <alignment horizontal="center" vertical="center"/>
    </xf>
    <xf numFmtId="171" fontId="1" fillId="0" borderId="24" xfId="5" applyNumberFormat="1" applyFont="1" applyFill="1" applyBorder="1" applyAlignment="1">
      <alignment horizontal="center" vertical="center"/>
    </xf>
    <xf numFmtId="170" fontId="6" fillId="0" borderId="15" xfId="5" applyNumberFormat="1" applyFont="1" applyFill="1" applyBorder="1" applyAlignment="1" applyProtection="1">
      <alignment horizontal="center" vertical="center"/>
    </xf>
    <xf numFmtId="0" fontId="1" fillId="0" borderId="28" xfId="5" applyNumberFormat="1" applyFont="1" applyFill="1" applyBorder="1" applyAlignment="1">
      <alignment horizontal="center" vertical="center"/>
    </xf>
    <xf numFmtId="0" fontId="1" fillId="0" borderId="29" xfId="5" applyNumberFormat="1" applyFont="1" applyFill="1" applyBorder="1" applyAlignment="1">
      <alignment horizontal="center" vertical="center"/>
    </xf>
    <xf numFmtId="3" fontId="1" fillId="0" borderId="29" xfId="5" applyNumberFormat="1" applyFont="1" applyFill="1" applyBorder="1" applyAlignment="1">
      <alignment horizontal="center" vertical="center"/>
    </xf>
    <xf numFmtId="2" fontId="1" fillId="0" borderId="29" xfId="5" applyNumberFormat="1" applyFont="1" applyFill="1" applyBorder="1" applyAlignment="1">
      <alignment horizontal="left" vertical="center"/>
    </xf>
    <xf numFmtId="171" fontId="1" fillId="0" borderId="29" xfId="5" applyNumberFormat="1" applyFont="1" applyFill="1" applyBorder="1" applyAlignment="1">
      <alignment horizontal="center" vertical="center"/>
    </xf>
    <xf numFmtId="171" fontId="1" fillId="0" borderId="30" xfId="5" applyNumberFormat="1" applyFont="1" applyFill="1" applyBorder="1" applyAlignment="1">
      <alignment horizontal="center" vertical="center"/>
    </xf>
    <xf numFmtId="170" fontId="6" fillId="0" borderId="31" xfId="5" applyNumberFormat="1" applyFont="1" applyFill="1" applyBorder="1" applyAlignment="1" applyProtection="1">
      <alignment horizontal="center" vertical="center"/>
    </xf>
    <xf numFmtId="1" fontId="1" fillId="0" borderId="29" xfId="5" applyNumberFormat="1" applyFont="1" applyFill="1" applyBorder="1" applyAlignment="1">
      <alignment horizontal="center" vertical="center"/>
    </xf>
    <xf numFmtId="49" fontId="1" fillId="0" borderId="0" xfId="1" applyNumberFormat="1" applyFill="1" applyBorder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0" fontId="20" fillId="0" borderId="0" xfId="1" applyFont="1" applyFill="1" applyBorder="1" applyAlignment="1">
      <alignment horizontal="center" wrapText="1"/>
    </xf>
    <xf numFmtId="172" fontId="20" fillId="0" borderId="0" xfId="1" applyNumberFormat="1" applyFont="1" applyFill="1" applyBorder="1" applyAlignment="1">
      <alignment horizontal="center" wrapText="1"/>
    </xf>
    <xf numFmtId="1" fontId="20" fillId="0" borderId="0" xfId="1" applyNumberFormat="1" applyFont="1" applyFill="1" applyBorder="1" applyAlignment="1">
      <alignment horizontal="center" vertical="center" wrapText="1"/>
    </xf>
    <xf numFmtId="172" fontId="20" fillId="0" borderId="0" xfId="1" applyNumberFormat="1" applyFont="1" applyFill="1" applyBorder="1" applyAlignment="1">
      <alignment horizontal="center"/>
    </xf>
    <xf numFmtId="1" fontId="20" fillId="0" borderId="0" xfId="1" applyNumberFormat="1" applyFont="1" applyFill="1" applyBorder="1" applyAlignment="1">
      <alignment horizontal="center" vertical="center"/>
    </xf>
    <xf numFmtId="172" fontId="19" fillId="0" borderId="0" xfId="0" applyNumberFormat="1" applyFont="1" applyFill="1" applyBorder="1" applyAlignment="1">
      <alignment horizontal="center" vertical="center"/>
    </xf>
    <xf numFmtId="169" fontId="1" fillId="0" borderId="0" xfId="1" applyNumberFormat="1" applyFont="1" applyFill="1" applyBorder="1" applyAlignment="1">
      <alignment horizontal="center"/>
    </xf>
    <xf numFmtId="2" fontId="12" fillId="0" borderId="0" xfId="0" applyNumberFormat="1" applyFont="1"/>
    <xf numFmtId="4" fontId="1" fillId="0" borderId="0" xfId="1" applyNumberForma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6" fontId="0" fillId="0" borderId="0" xfId="0" applyNumberFormat="1"/>
    <xf numFmtId="2" fontId="1" fillId="0" borderId="0" xfId="1" applyNumberFormat="1" applyFont="1" applyFill="1" applyAlignment="1">
      <alignment horizontal="center" wrapText="1"/>
    </xf>
    <xf numFmtId="0" fontId="1" fillId="0" borderId="0" xfId="1" applyFont="1" applyFill="1" applyBorder="1" applyAlignment="1">
      <alignment horizontal="left" vertical="center"/>
    </xf>
    <xf numFmtId="2" fontId="1" fillId="0" borderId="4" xfId="1" applyNumberFormat="1" applyFont="1" applyFill="1" applyBorder="1" applyAlignment="1"/>
    <xf numFmtId="2" fontId="1" fillId="0" borderId="0" xfId="1" applyNumberFormat="1" applyFont="1" applyFill="1" applyBorder="1" applyAlignment="1"/>
    <xf numFmtId="2" fontId="1" fillId="0" borderId="0" xfId="1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 vertical="center"/>
    </xf>
    <xf numFmtId="0" fontId="12" fillId="0" borderId="0" xfId="0" applyFont="1" applyBorder="1"/>
    <xf numFmtId="2" fontId="1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>
      <alignment horizontal="left"/>
    </xf>
    <xf numFmtId="0" fontId="0" fillId="0" borderId="4" xfId="0" applyFill="1" applyBorder="1"/>
    <xf numFmtId="0" fontId="0" fillId="0" borderId="0" xfId="0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Border="1"/>
    <xf numFmtId="2" fontId="12" fillId="0" borderId="0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1" fillId="0" borderId="0" xfId="1" applyFont="1" applyFill="1" applyAlignment="1">
      <alignment horizontal="center" vertical="center"/>
    </xf>
    <xf numFmtId="2" fontId="1" fillId="0" borderId="0" xfId="1" quotePrefix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1" fillId="0" borderId="0" xfId="0" applyFont="1"/>
    <xf numFmtId="49" fontId="1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9" fontId="6" fillId="0" borderId="9" xfId="5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>
      <alignment horizontal="left"/>
    </xf>
    <xf numFmtId="0" fontId="1" fillId="0" borderId="4" xfId="1" applyNumberFormat="1" applyFont="1" applyFill="1" applyBorder="1" applyAlignment="1">
      <alignment horizontal="left"/>
    </xf>
    <xf numFmtId="2" fontId="1" fillId="0" borderId="1" xfId="1" applyNumberFormat="1" applyFont="1" applyFill="1" applyBorder="1" applyAlignment="1">
      <alignment horizontal="left"/>
    </xf>
    <xf numFmtId="2" fontId="1" fillId="0" borderId="2" xfId="1" applyNumberFormat="1" applyFont="1" applyFill="1" applyBorder="1" applyAlignment="1">
      <alignment horizontal="left"/>
    </xf>
    <xf numFmtId="3" fontId="0" fillId="0" borderId="0" xfId="0" applyNumberFormat="1" applyAlignment="1">
      <alignment horizontal="center" vertical="center"/>
    </xf>
    <xf numFmtId="0" fontId="21" fillId="3" borderId="25" xfId="0" applyFont="1" applyFill="1" applyBorder="1" applyAlignment="1">
      <alignment horizontal="center" vertical="center"/>
    </xf>
    <xf numFmtId="3" fontId="21" fillId="3" borderId="32" xfId="0" applyNumberFormat="1" applyFont="1" applyFill="1" applyBorder="1" applyAlignment="1">
      <alignment horizontal="center" vertical="center"/>
    </xf>
    <xf numFmtId="0" fontId="21" fillId="3" borderId="27" xfId="0" applyFont="1" applyFill="1" applyBorder="1" applyAlignment="1">
      <alignment horizontal="center" vertical="center"/>
    </xf>
    <xf numFmtId="2" fontId="1" fillId="0" borderId="0" xfId="1" applyNumberFormat="1" applyFill="1" applyBorder="1" applyAlignment="1">
      <alignment horizontal="center"/>
    </xf>
    <xf numFmtId="1" fontId="1" fillId="0" borderId="0" xfId="1" applyNumberFormat="1" applyFill="1" applyBorder="1" applyAlignment="1">
      <alignment horizontal="center" wrapText="1"/>
    </xf>
    <xf numFmtId="2" fontId="1" fillId="0" borderId="0" xfId="1" applyNumberFormat="1" applyFill="1" applyBorder="1" applyAlignment="1">
      <alignment horizontal="center"/>
    </xf>
    <xf numFmtId="3" fontId="6" fillId="0" borderId="9" xfId="5" applyNumberFormat="1" applyFont="1" applyFill="1" applyBorder="1" applyAlignment="1" applyProtection="1">
      <alignment horizontal="left" vertical="center"/>
    </xf>
    <xf numFmtId="167" fontId="1" fillId="0" borderId="0" xfId="5" applyFont="1" applyAlignment="1">
      <alignment horizontal="center" vertical="center"/>
    </xf>
    <xf numFmtId="11" fontId="1" fillId="0" borderId="29" xfId="5" applyNumberFormat="1" applyFont="1" applyFill="1" applyBorder="1" applyAlignment="1">
      <alignment horizontal="center" vertical="center"/>
    </xf>
    <xf numFmtId="2" fontId="1" fillId="0" borderId="1" xfId="1" applyNumberFormat="1" applyFill="1" applyBorder="1" applyAlignment="1">
      <alignment vertical="center"/>
    </xf>
    <xf numFmtId="2" fontId="1" fillId="0" borderId="2" xfId="1" applyNumberFormat="1" applyFill="1" applyBorder="1" applyAlignment="1">
      <alignment vertical="center"/>
    </xf>
    <xf numFmtId="2" fontId="1" fillId="0" borderId="2" xfId="1" applyNumberFormat="1" applyFill="1" applyBorder="1" applyAlignment="1">
      <alignment horizontal="right" vertical="center"/>
    </xf>
    <xf numFmtId="164" fontId="1" fillId="0" borderId="2" xfId="1" applyNumberFormat="1" applyFill="1" applyBorder="1" applyAlignment="1">
      <alignment vertical="center"/>
    </xf>
    <xf numFmtId="2" fontId="2" fillId="0" borderId="2" xfId="1" applyNumberFormat="1" applyFont="1" applyBorder="1" applyAlignment="1">
      <alignment vertical="center"/>
    </xf>
    <xf numFmtId="2" fontId="1" fillId="0" borderId="2" xfId="1" applyNumberFormat="1" applyFont="1" applyFill="1" applyBorder="1" applyAlignment="1">
      <alignment horizontal="left" vertical="center"/>
    </xf>
    <xf numFmtId="0" fontId="2" fillId="0" borderId="3" xfId="1" applyNumberFormat="1" applyFont="1" applyFill="1" applyBorder="1" applyAlignment="1">
      <alignment horizontal="center" vertical="center"/>
    </xf>
    <xf numFmtId="2" fontId="1" fillId="0" borderId="4" xfId="1" applyNumberFormat="1" applyFill="1" applyBorder="1" applyAlignment="1">
      <alignment vertical="center"/>
    </xf>
    <xf numFmtId="2" fontId="1" fillId="0" borderId="0" xfId="1" applyNumberFormat="1" applyFill="1" applyBorder="1" applyAlignment="1">
      <alignment horizontal="right" vertical="center"/>
    </xf>
    <xf numFmtId="164" fontId="1" fillId="0" borderId="0" xfId="1" applyNumberFormat="1" applyFill="1" applyBorder="1" applyAlignment="1">
      <alignment horizontal="right" vertical="center"/>
    </xf>
    <xf numFmtId="2" fontId="2" fillId="0" borderId="0" xfId="1" applyNumberFormat="1" applyFont="1" applyBorder="1" applyAlignment="1">
      <alignment vertical="center"/>
    </xf>
    <xf numFmtId="14" fontId="0" fillId="0" borderId="0" xfId="0" applyNumberFormat="1" applyAlignment="1">
      <alignment horizontal="center" vertical="center"/>
    </xf>
    <xf numFmtId="2" fontId="1" fillId="0" borderId="0" xfId="1" applyNumberFormat="1" applyFill="1" applyBorder="1" applyAlignment="1">
      <alignment horizontal="left" vertical="center"/>
    </xf>
    <xf numFmtId="2" fontId="1" fillId="0" borderId="5" xfId="1" applyNumberFormat="1" applyFill="1" applyBorder="1" applyAlignment="1">
      <alignment vertical="center"/>
    </xf>
    <xf numFmtId="2" fontId="1" fillId="0" borderId="0" xfId="1" applyNumberFormat="1" applyFont="1" applyFill="1" applyBorder="1" applyAlignment="1">
      <alignment horizontal="left" vertical="center"/>
    </xf>
    <xf numFmtId="2" fontId="1" fillId="0" borderId="6" xfId="1" applyNumberFormat="1" applyFill="1" applyBorder="1" applyAlignment="1">
      <alignment vertical="center"/>
    </xf>
    <xf numFmtId="2" fontId="1" fillId="0" borderId="7" xfId="1" applyNumberFormat="1" applyFill="1" applyBorder="1" applyAlignment="1">
      <alignment horizontal="right" vertical="center"/>
    </xf>
    <xf numFmtId="164" fontId="1" fillId="0" borderId="7" xfId="1" applyNumberFormat="1" applyFill="1" applyBorder="1" applyAlignment="1">
      <alignment horizontal="right" vertical="center"/>
    </xf>
    <xf numFmtId="2" fontId="2" fillId="0" borderId="7" xfId="1" applyNumberFormat="1" applyFont="1" applyBorder="1" applyAlignment="1">
      <alignment vertical="center"/>
    </xf>
    <xf numFmtId="2" fontId="1" fillId="0" borderId="7" xfId="1" applyNumberFormat="1" applyFont="1" applyFill="1" applyBorder="1" applyAlignment="1">
      <alignment vertical="center"/>
    </xf>
    <xf numFmtId="2" fontId="1" fillId="0" borderId="8" xfId="1" applyNumberFormat="1" applyFill="1" applyBorder="1" applyAlignment="1">
      <alignment vertical="center"/>
    </xf>
    <xf numFmtId="0" fontId="1" fillId="0" borderId="0" xfId="1" applyFill="1" applyAlignment="1">
      <alignment horizontal="right" vertical="center"/>
    </xf>
    <xf numFmtId="164" fontId="1" fillId="0" borderId="0" xfId="1" applyNumberFormat="1" applyFill="1" applyAlignment="1">
      <alignment vertical="center"/>
    </xf>
    <xf numFmtId="0" fontId="1" fillId="0" borderId="0" xfId="1" applyFont="1" applyAlignment="1">
      <alignment vertical="center"/>
    </xf>
    <xf numFmtId="0" fontId="1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2" fontId="3" fillId="0" borderId="0" xfId="1" applyNumberFormat="1" applyFont="1" applyFill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0" fillId="8" borderId="0" xfId="0" applyFill="1" applyAlignment="1">
      <alignment vertical="center"/>
    </xf>
    <xf numFmtId="2" fontId="3" fillId="2" borderId="0" xfId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2" fontId="1" fillId="0" borderId="0" xfId="1" applyNumberForma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2" fontId="1" fillId="0" borderId="0" xfId="1" applyNumberFormat="1" applyFont="1" applyFill="1" applyBorder="1" applyAlignment="1">
      <alignment vertical="center" wrapText="1"/>
    </xf>
    <xf numFmtId="2" fontId="1" fillId="0" borderId="5" xfId="1" applyNumberFormat="1" applyFont="1" applyFill="1" applyBorder="1" applyAlignment="1">
      <alignment vertical="center" wrapText="1"/>
    </xf>
    <xf numFmtId="1" fontId="1" fillId="0" borderId="0" xfId="5" applyNumberFormat="1" applyAlignment="1">
      <alignment vertical="center"/>
    </xf>
    <xf numFmtId="1" fontId="6" fillId="0" borderId="0" xfId="5" applyNumberFormat="1" applyFont="1" applyBorder="1" applyAlignment="1" applyProtection="1">
      <alignment horizontal="left" vertical="center"/>
    </xf>
    <xf numFmtId="1" fontId="1" fillId="0" borderId="0" xfId="5" applyNumberFormat="1" applyBorder="1" applyAlignment="1">
      <alignment vertical="center"/>
    </xf>
    <xf numFmtId="1" fontId="1" fillId="0" borderId="0" xfId="5" applyNumberFormat="1" applyFont="1" applyAlignment="1">
      <alignment vertical="center"/>
    </xf>
    <xf numFmtId="1" fontId="5" fillId="0" borderId="0" xfId="5" applyNumberFormat="1" applyFont="1" applyBorder="1" applyAlignment="1" applyProtection="1">
      <alignment horizontal="center" vertical="center"/>
    </xf>
    <xf numFmtId="1" fontId="9" fillId="0" borderId="0" xfId="5" applyNumberFormat="1" applyFont="1" applyBorder="1" applyAlignment="1" applyProtection="1">
      <alignment horizontal="center" vertical="center"/>
    </xf>
    <xf numFmtId="1" fontId="1" fillId="0" borderId="0" xfId="6" applyNumberFormat="1" applyBorder="1" applyAlignment="1">
      <alignment vertical="center"/>
    </xf>
    <xf numFmtId="1" fontId="6" fillId="0" borderId="0" xfId="5" applyNumberFormat="1" applyFont="1" applyAlignment="1" applyProtection="1">
      <alignment horizontal="center" vertical="center"/>
    </xf>
    <xf numFmtId="1" fontId="6" fillId="0" borderId="0" xfId="5" applyNumberFormat="1" applyFont="1" applyAlignment="1" applyProtection="1">
      <alignment vertical="center"/>
    </xf>
    <xf numFmtId="2" fontId="1" fillId="0" borderId="0" xfId="1" applyNumberFormat="1" applyFill="1" applyBorder="1" applyAlignment="1"/>
    <xf numFmtId="2" fontId="3" fillId="3" borderId="0" xfId="1" applyNumberFormat="1" applyFont="1" applyFill="1" applyBorder="1" applyAlignment="1">
      <alignment horizontal="center"/>
    </xf>
    <xf numFmtId="3" fontId="1" fillId="0" borderId="0" xfId="5" applyNumberFormat="1" applyAlignment="1">
      <alignment horizontal="center" vertical="center"/>
    </xf>
    <xf numFmtId="3" fontId="6" fillId="0" borderId="0" xfId="5" applyNumberFormat="1" applyFont="1" applyBorder="1" applyAlignment="1" applyProtection="1">
      <alignment horizontal="center" vertical="center"/>
    </xf>
    <xf numFmtId="3" fontId="1" fillId="0" borderId="0" xfId="5" applyNumberFormat="1" applyBorder="1" applyAlignment="1">
      <alignment horizontal="center" vertical="center"/>
    </xf>
    <xf numFmtId="3" fontId="1" fillId="0" borderId="0" xfId="6" applyNumberFormat="1" applyBorder="1" applyAlignment="1">
      <alignment horizontal="center" vertical="center"/>
    </xf>
    <xf numFmtId="3" fontId="6" fillId="0" borderId="0" xfId="5" applyNumberFormat="1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horizontal="center"/>
    </xf>
    <xf numFmtId="2" fontId="1" fillId="0" borderId="0" xfId="1" quotePrefix="1" applyNumberFormat="1" applyFont="1" applyFill="1" applyBorder="1" applyAlignment="1">
      <alignment horizontal="center"/>
    </xf>
    <xf numFmtId="2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1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0" fontId="1" fillId="0" borderId="0" xfId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 vertical="center"/>
    </xf>
    <xf numFmtId="49" fontId="6" fillId="0" borderId="0" xfId="5" applyNumberFormat="1" applyFont="1" applyAlignment="1" applyProtection="1">
      <alignment horizontal="center" vertical="center"/>
    </xf>
    <xf numFmtId="169" fontId="6" fillId="0" borderId="0" xfId="5" applyNumberFormat="1" applyFont="1" applyAlignment="1" applyProtection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2" fontId="1" fillId="0" borderId="2" xfId="1" applyNumberFormat="1" applyBorder="1" applyAlignment="1">
      <alignment horizontal="center" vertical="center"/>
    </xf>
    <xf numFmtId="164" fontId="1" fillId="0" borderId="3" xfId="1" applyNumberFormat="1" applyFill="1" applyBorder="1"/>
    <xf numFmtId="0" fontId="1" fillId="0" borderId="6" xfId="1" applyFill="1" applyBorder="1"/>
    <xf numFmtId="0" fontId="1" fillId="0" borderId="7" xfId="1" applyFill="1" applyBorder="1"/>
    <xf numFmtId="0" fontId="1" fillId="0" borderId="7" xfId="1" applyFill="1" applyBorder="1" applyAlignment="1">
      <alignment horizontal="center" vertical="center"/>
    </xf>
    <xf numFmtId="2" fontId="3" fillId="3" borderId="7" xfId="1" applyNumberFormat="1" applyFont="1" applyFill="1" applyBorder="1" applyAlignment="1">
      <alignment horizontal="center" vertical="center"/>
    </xf>
    <xf numFmtId="3" fontId="3" fillId="3" borderId="7" xfId="1" applyNumberFormat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left"/>
    </xf>
    <xf numFmtId="0" fontId="1" fillId="0" borderId="8" xfId="1" applyFill="1" applyBorder="1"/>
    <xf numFmtId="14" fontId="0" fillId="0" borderId="0" xfId="0" applyNumberFormat="1"/>
    <xf numFmtId="2" fontId="1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1" fontId="1" fillId="0" borderId="0" xfId="5" applyNumberFormat="1" applyFont="1" applyFill="1" applyBorder="1" applyAlignment="1">
      <alignment horizontal="center" vertical="center"/>
    </xf>
    <xf numFmtId="169" fontId="1" fillId="0" borderId="0" xfId="5" applyNumberFormat="1" applyAlignment="1">
      <alignment horizontal="center" vertical="center"/>
    </xf>
    <xf numFmtId="49" fontId="1" fillId="0" borderId="0" xfId="5" applyNumberFormat="1" applyAlignment="1">
      <alignment horizontal="center" vertical="center"/>
    </xf>
    <xf numFmtId="168" fontId="6" fillId="0" borderId="0" xfId="5" applyNumberFormat="1" applyFont="1" applyFill="1" applyAlignment="1" applyProtection="1">
      <alignment horizontal="center" vertical="center"/>
    </xf>
    <xf numFmtId="169" fontId="6" fillId="0" borderId="0" xfId="5" applyNumberFormat="1" applyFont="1" applyFill="1" applyAlignment="1" applyProtection="1">
      <alignment horizontal="center" vertical="center"/>
    </xf>
    <xf numFmtId="49" fontId="6" fillId="0" borderId="0" xfId="5" applyNumberFormat="1" applyFont="1" applyFill="1" applyAlignment="1" applyProtection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3" fontId="20" fillId="0" borderId="34" xfId="5" applyNumberFormat="1" applyFont="1" applyBorder="1" applyAlignment="1">
      <alignment horizontal="left" vertical="center"/>
    </xf>
    <xf numFmtId="3" fontId="20" fillId="0" borderId="33" xfId="5" applyNumberFormat="1" applyFont="1" applyBorder="1" applyAlignment="1">
      <alignment horizontal="left" vertical="center"/>
    </xf>
    <xf numFmtId="173" fontId="20" fillId="0" borderId="12" xfId="5" applyNumberFormat="1" applyFont="1" applyBorder="1" applyAlignment="1">
      <alignment horizontal="left" vertical="center"/>
    </xf>
    <xf numFmtId="2" fontId="25" fillId="0" borderId="35" xfId="5" applyNumberFormat="1" applyFont="1" applyFill="1" applyBorder="1" applyAlignment="1" applyProtection="1">
      <alignment horizontal="left" vertical="center" wrapText="1"/>
    </xf>
    <xf numFmtId="2" fontId="25" fillId="0" borderId="14" xfId="5" applyNumberFormat="1" applyFont="1" applyFill="1" applyBorder="1" applyAlignment="1" applyProtection="1">
      <alignment horizontal="left" vertical="center" wrapText="1"/>
    </xf>
    <xf numFmtId="173" fontId="25" fillId="0" borderId="15" xfId="5" applyNumberFormat="1" applyFont="1" applyFill="1" applyBorder="1" applyAlignment="1" applyProtection="1">
      <alignment horizontal="left" vertical="center" wrapText="1"/>
    </xf>
    <xf numFmtId="167" fontId="25" fillId="0" borderId="18" xfId="5" applyNumberFormat="1" applyFont="1" applyFill="1" applyBorder="1" applyAlignment="1" applyProtection="1">
      <alignment horizontal="center" vertical="center"/>
    </xf>
    <xf numFmtId="167" fontId="25" fillId="0" borderId="19" xfId="5" applyNumberFormat="1" applyFont="1" applyFill="1" applyBorder="1" applyAlignment="1" applyProtection="1">
      <alignment horizontal="center" vertical="center" wrapText="1"/>
    </xf>
    <xf numFmtId="1" fontId="25" fillId="0" borderId="19" xfId="5" applyNumberFormat="1" applyFont="1" applyFill="1" applyBorder="1" applyAlignment="1" applyProtection="1">
      <alignment horizontal="center" vertical="center"/>
    </xf>
    <xf numFmtId="2" fontId="25" fillId="0" borderId="19" xfId="5" applyNumberFormat="1" applyFont="1" applyFill="1" applyBorder="1" applyAlignment="1" applyProtection="1">
      <alignment horizontal="center" vertical="center"/>
    </xf>
    <xf numFmtId="167" fontId="25" fillId="0" borderId="19" xfId="5" applyNumberFormat="1" applyFont="1" applyFill="1" applyBorder="1" applyAlignment="1" applyProtection="1">
      <alignment horizontal="center" vertical="center"/>
    </xf>
    <xf numFmtId="3" fontId="25" fillId="0" borderId="19" xfId="5" applyNumberFormat="1" applyFont="1" applyFill="1" applyBorder="1" applyAlignment="1" applyProtection="1">
      <alignment horizontal="center" vertical="center"/>
    </xf>
    <xf numFmtId="3" fontId="25" fillId="0" borderId="22" xfId="5" applyNumberFormat="1" applyFont="1" applyFill="1" applyBorder="1" applyAlignment="1" applyProtection="1">
      <alignment horizontal="center" vertical="center"/>
    </xf>
    <xf numFmtId="170" fontId="25" fillId="0" borderId="16" xfId="5" applyNumberFormat="1" applyFont="1" applyFill="1" applyBorder="1" applyAlignment="1" applyProtection="1">
      <alignment horizontal="center" vertical="center"/>
    </xf>
    <xf numFmtId="167" fontId="25" fillId="0" borderId="10" xfId="5" applyNumberFormat="1" applyFont="1" applyFill="1" applyBorder="1" applyAlignment="1" applyProtection="1">
      <alignment horizontal="center" vertical="center"/>
    </xf>
    <xf numFmtId="169" fontId="25" fillId="0" borderId="9" xfId="5" applyNumberFormat="1" applyFont="1" applyFill="1" applyBorder="1" applyAlignment="1" applyProtection="1">
      <alignment horizontal="center" vertical="center" wrapText="1"/>
    </xf>
    <xf numFmtId="1" fontId="25" fillId="0" borderId="9" xfId="5" applyNumberFormat="1" applyFont="1" applyFill="1" applyBorder="1" applyAlignment="1" applyProtection="1">
      <alignment horizontal="center" vertical="center"/>
    </xf>
    <xf numFmtId="2" fontId="25" fillId="0" borderId="9" xfId="5" applyNumberFormat="1" applyFont="1" applyFill="1" applyBorder="1" applyAlignment="1" applyProtection="1">
      <alignment horizontal="center" vertical="center"/>
    </xf>
    <xf numFmtId="167" fontId="25" fillId="0" borderId="9" xfId="5" applyNumberFormat="1" applyFont="1" applyFill="1" applyBorder="1" applyAlignment="1" applyProtection="1">
      <alignment horizontal="center" vertical="center"/>
    </xf>
    <xf numFmtId="3" fontId="25" fillId="0" borderId="9" xfId="5" applyNumberFormat="1" applyFont="1" applyFill="1" applyBorder="1" applyAlignment="1" applyProtection="1">
      <alignment horizontal="center" vertical="center"/>
    </xf>
    <xf numFmtId="3" fontId="25" fillId="0" borderId="23" xfId="5" applyNumberFormat="1" applyFont="1" applyFill="1" applyBorder="1" applyAlignment="1" applyProtection="1">
      <alignment horizontal="center" vertical="center"/>
    </xf>
    <xf numFmtId="170" fontId="25" fillId="0" borderId="11" xfId="5" applyNumberFormat="1" applyFont="1" applyFill="1" applyBorder="1" applyAlignment="1" applyProtection="1">
      <alignment horizontal="center" vertical="center"/>
    </xf>
    <xf numFmtId="169" fontId="25" fillId="0" borderId="20" xfId="5" applyNumberFormat="1" applyFont="1" applyFill="1" applyBorder="1" applyAlignment="1" applyProtection="1">
      <alignment horizontal="center" vertical="center" wrapText="1"/>
    </xf>
    <xf numFmtId="167" fontId="25" fillId="0" borderId="9" xfId="5" applyNumberFormat="1" applyFont="1" applyFill="1" applyBorder="1" applyAlignment="1" applyProtection="1">
      <alignment horizontal="left" vertical="center"/>
    </xf>
    <xf numFmtId="3" fontId="20" fillId="0" borderId="9" xfId="5" applyNumberFormat="1" applyFont="1" applyBorder="1" applyAlignment="1">
      <alignment horizontal="center" vertical="center"/>
    </xf>
    <xf numFmtId="167" fontId="25" fillId="0" borderId="21" xfId="5" applyNumberFormat="1" applyFont="1" applyFill="1" applyBorder="1" applyAlignment="1" applyProtection="1">
      <alignment horizontal="center" vertical="center"/>
    </xf>
    <xf numFmtId="0" fontId="25" fillId="0" borderId="21" xfId="5" applyNumberFormat="1" applyFont="1" applyFill="1" applyBorder="1" applyAlignment="1" applyProtection="1">
      <alignment horizontal="center" vertical="center"/>
    </xf>
    <xf numFmtId="0" fontId="25" fillId="0" borderId="9" xfId="5" applyNumberFormat="1" applyFont="1" applyFill="1" applyBorder="1" applyAlignment="1" applyProtection="1">
      <alignment horizontal="center" vertical="center"/>
    </xf>
    <xf numFmtId="0" fontId="25" fillId="0" borderId="9" xfId="5" applyNumberFormat="1" applyFont="1" applyFill="1" applyBorder="1" applyAlignment="1" applyProtection="1">
      <alignment horizontal="left" vertical="center"/>
    </xf>
    <xf numFmtId="2" fontId="25" fillId="0" borderId="9" xfId="5" applyNumberFormat="1" applyFont="1" applyFill="1" applyBorder="1" applyAlignment="1" applyProtection="1">
      <alignment horizontal="left" vertical="center"/>
    </xf>
    <xf numFmtId="169" fontId="25" fillId="0" borderId="9" xfId="5" applyNumberFormat="1" applyFont="1" applyFill="1" applyBorder="1" applyAlignment="1" applyProtection="1">
      <alignment horizontal="center" vertical="center"/>
    </xf>
    <xf numFmtId="167" fontId="20" fillId="0" borderId="0" xfId="5" applyFont="1" applyAlignment="1">
      <alignment horizontal="center" vertical="center"/>
    </xf>
    <xf numFmtId="3" fontId="25" fillId="0" borderId="9" xfId="5" applyNumberFormat="1" applyFont="1" applyFill="1" applyBorder="1" applyAlignment="1" applyProtection="1">
      <alignment horizontal="left" vertical="center"/>
    </xf>
    <xf numFmtId="2" fontId="25" fillId="0" borderId="9" xfId="5" applyNumberFormat="1" applyFont="1" applyFill="1" applyBorder="1" applyAlignment="1" applyProtection="1">
      <alignment horizontal="left" vertical="center" wrapText="1"/>
    </xf>
    <xf numFmtId="3" fontId="25" fillId="0" borderId="9" xfId="5" applyNumberFormat="1" applyFont="1" applyFill="1" applyBorder="1" applyAlignment="1" applyProtection="1">
      <alignment horizontal="center" vertical="center" wrapText="1"/>
    </xf>
    <xf numFmtId="3" fontId="25" fillId="0" borderId="23" xfId="5" applyNumberFormat="1" applyFont="1" applyFill="1" applyBorder="1" applyAlignment="1" applyProtection="1">
      <alignment horizontal="center" vertical="center" wrapText="1"/>
    </xf>
    <xf numFmtId="0" fontId="25" fillId="0" borderId="9" xfId="5" applyNumberFormat="1" applyFont="1" applyFill="1" applyBorder="1" applyAlignment="1" applyProtection="1">
      <alignment horizontal="left" vertical="center" wrapText="1"/>
    </xf>
    <xf numFmtId="3" fontId="25" fillId="0" borderId="9" xfId="4" applyNumberFormat="1" applyFont="1" applyFill="1" applyBorder="1" applyAlignment="1" applyProtection="1">
      <alignment horizontal="center" vertical="center"/>
    </xf>
    <xf numFmtId="167" fontId="20" fillId="0" borderId="9" xfId="5" applyFont="1" applyFill="1" applyBorder="1" applyAlignment="1">
      <alignment vertical="center"/>
    </xf>
    <xf numFmtId="3" fontId="20" fillId="0" borderId="9" xfId="5" applyNumberFormat="1" applyFont="1" applyFill="1" applyBorder="1" applyAlignment="1">
      <alignment horizontal="center" vertical="center"/>
    </xf>
    <xf numFmtId="3" fontId="20" fillId="0" borderId="23" xfId="5" applyNumberFormat="1" applyFont="1" applyFill="1" applyBorder="1" applyAlignment="1">
      <alignment horizontal="center" vertical="center"/>
    </xf>
    <xf numFmtId="0" fontId="25" fillId="0" borderId="10" xfId="5" applyNumberFormat="1" applyFont="1" applyFill="1" applyBorder="1" applyAlignment="1" applyProtection="1">
      <alignment horizontal="center" vertical="center"/>
    </xf>
    <xf numFmtId="0" fontId="20" fillId="0" borderId="10" xfId="5" applyNumberFormat="1" applyFont="1" applyFill="1" applyBorder="1" applyAlignment="1">
      <alignment horizontal="center" vertical="center"/>
    </xf>
    <xf numFmtId="0" fontId="20" fillId="0" borderId="9" xfId="5" applyNumberFormat="1" applyFont="1" applyFill="1" applyBorder="1" applyAlignment="1">
      <alignment horizontal="center" vertical="center"/>
    </xf>
    <xf numFmtId="2" fontId="20" fillId="0" borderId="9" xfId="5" applyNumberFormat="1" applyFont="1" applyFill="1" applyBorder="1" applyAlignment="1">
      <alignment horizontal="left" vertical="center"/>
    </xf>
    <xf numFmtId="0" fontId="20" fillId="0" borderId="28" xfId="5" applyNumberFormat="1" applyFont="1" applyFill="1" applyBorder="1" applyAlignment="1">
      <alignment horizontal="center" vertical="center"/>
    </xf>
    <xf numFmtId="0" fontId="20" fillId="0" borderId="29" xfId="5" applyNumberFormat="1" applyFont="1" applyFill="1" applyBorder="1" applyAlignment="1">
      <alignment horizontal="center" vertical="center"/>
    </xf>
    <xf numFmtId="2" fontId="20" fillId="0" borderId="29" xfId="5" applyNumberFormat="1" applyFont="1" applyFill="1" applyBorder="1" applyAlignment="1">
      <alignment horizontal="left" vertical="center"/>
    </xf>
    <xf numFmtId="3" fontId="20" fillId="0" borderId="29" xfId="5" applyNumberFormat="1" applyFont="1" applyFill="1" applyBorder="1" applyAlignment="1">
      <alignment horizontal="center" vertical="center"/>
    </xf>
    <xf numFmtId="3" fontId="20" fillId="0" borderId="30" xfId="5" applyNumberFormat="1" applyFont="1" applyFill="1" applyBorder="1" applyAlignment="1">
      <alignment horizontal="center" vertical="center"/>
    </xf>
    <xf numFmtId="170" fontId="25" fillId="0" borderId="31" xfId="5" applyNumberFormat="1" applyFont="1" applyFill="1" applyBorder="1" applyAlignment="1" applyProtection="1">
      <alignment horizontal="center" vertical="center"/>
    </xf>
    <xf numFmtId="1" fontId="20" fillId="0" borderId="29" xfId="5" applyNumberFormat="1" applyFont="1" applyFill="1" applyBorder="1" applyAlignment="1">
      <alignment horizontal="center" vertical="center"/>
    </xf>
    <xf numFmtId="167" fontId="20" fillId="0" borderId="13" xfId="5" applyFont="1" applyFill="1" applyBorder="1" applyAlignment="1">
      <alignment horizontal="center" vertical="center"/>
    </xf>
    <xf numFmtId="167" fontId="20" fillId="0" borderId="14" xfId="5" applyFont="1" applyFill="1" applyBorder="1" applyAlignment="1">
      <alignment horizontal="center" vertical="center"/>
    </xf>
    <xf numFmtId="1" fontId="20" fillId="0" borderId="14" xfId="5" applyNumberFormat="1" applyFont="1" applyFill="1" applyBorder="1" applyAlignment="1">
      <alignment horizontal="center" vertical="center"/>
    </xf>
    <xf numFmtId="2" fontId="20" fillId="0" borderId="14" xfId="5" applyNumberFormat="1" applyFont="1" applyFill="1" applyBorder="1" applyAlignment="1">
      <alignment horizontal="left" vertical="center"/>
    </xf>
    <xf numFmtId="3" fontId="20" fillId="0" borderId="14" xfId="5" applyNumberFormat="1" applyFont="1" applyFill="1" applyBorder="1" applyAlignment="1">
      <alignment horizontal="center" vertical="center"/>
    </xf>
    <xf numFmtId="3" fontId="20" fillId="0" borderId="24" xfId="5" applyNumberFormat="1" applyFont="1" applyFill="1" applyBorder="1" applyAlignment="1">
      <alignment horizontal="center" vertical="center"/>
    </xf>
    <xf numFmtId="170" fontId="25" fillId="0" borderId="15" xfId="5" applyNumberFormat="1" applyFont="1" applyFill="1" applyBorder="1" applyAlignment="1" applyProtection="1">
      <alignment horizontal="center" vertical="center"/>
    </xf>
    <xf numFmtId="3" fontId="25" fillId="0" borderId="29" xfId="5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0" fontId="3" fillId="3" borderId="25" xfId="1" applyFont="1" applyFill="1" applyBorder="1" applyAlignment="1">
      <alignment horizontal="center"/>
    </xf>
    <xf numFmtId="166" fontId="3" fillId="3" borderId="27" xfId="1" applyNumberFormat="1" applyFont="1" applyFill="1" applyBorder="1" applyAlignment="1">
      <alignment horizontal="center"/>
    </xf>
    <xf numFmtId="1" fontId="3" fillId="3" borderId="32" xfId="1" applyNumberFormat="1" applyFont="1" applyFill="1" applyBorder="1" applyAlignment="1">
      <alignment horizontal="center"/>
    </xf>
    <xf numFmtId="0" fontId="20" fillId="0" borderId="36" xfId="5" applyNumberFormat="1" applyFont="1" applyFill="1" applyBorder="1" applyAlignment="1">
      <alignment horizontal="center" vertical="center"/>
    </xf>
    <xf numFmtId="0" fontId="1" fillId="0" borderId="0" xfId="1" quotePrefix="1" applyNumberFormat="1" applyFill="1" applyBorder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2" fontId="20" fillId="0" borderId="0" xfId="1" applyNumberFormat="1" applyFont="1" applyFill="1" applyBorder="1" applyAlignment="1">
      <alignment horizontal="center" vertical="center"/>
    </xf>
    <xf numFmtId="2" fontId="14" fillId="0" borderId="25" xfId="5" applyNumberFormat="1" applyFont="1" applyFill="1" applyBorder="1" applyAlignment="1" applyProtection="1">
      <alignment horizontal="center" vertical="center" wrapText="1"/>
    </xf>
    <xf numFmtId="2" fontId="14" fillId="0" borderId="26" xfId="5" applyNumberFormat="1" applyFont="1" applyFill="1" applyBorder="1" applyAlignment="1" applyProtection="1">
      <alignment horizontal="center" vertical="center" wrapText="1"/>
    </xf>
    <xf numFmtId="2" fontId="14" fillId="0" borderId="27" xfId="5" applyNumberFormat="1" applyFont="1" applyFill="1" applyBorder="1" applyAlignment="1" applyProtection="1">
      <alignment horizontal="center" vertical="center" wrapText="1"/>
    </xf>
    <xf numFmtId="2" fontId="14" fillId="6" borderId="6" xfId="5" applyNumberFormat="1" applyFont="1" applyFill="1" applyBorder="1" applyAlignment="1" applyProtection="1">
      <alignment horizontal="center" vertical="center" wrapText="1"/>
    </xf>
    <xf numFmtId="2" fontId="14" fillId="6" borderId="7" xfId="5" applyNumberFormat="1" applyFont="1" applyFill="1" applyBorder="1" applyAlignment="1" applyProtection="1">
      <alignment horizontal="center" vertical="center" wrapText="1"/>
    </xf>
    <xf numFmtId="2" fontId="14" fillId="6" borderId="8" xfId="5" applyNumberFormat="1" applyFont="1" applyFill="1" applyBorder="1" applyAlignment="1" applyProtection="1">
      <alignment horizontal="center" vertical="center" wrapText="1"/>
    </xf>
    <xf numFmtId="2" fontId="14" fillId="6" borderId="1" xfId="5" applyNumberFormat="1" applyFont="1" applyFill="1" applyBorder="1" applyAlignment="1" applyProtection="1">
      <alignment horizontal="center" vertical="center" wrapText="1"/>
    </xf>
    <xf numFmtId="2" fontId="14" fillId="6" borderId="2" xfId="5" applyNumberFormat="1" applyFont="1" applyFill="1" applyBorder="1" applyAlignment="1" applyProtection="1">
      <alignment horizontal="center" vertical="center" wrapText="1"/>
    </xf>
    <xf numFmtId="2" fontId="14" fillId="6" borderId="3" xfId="5" applyNumberFormat="1" applyFont="1" applyFill="1" applyBorder="1" applyAlignment="1" applyProtection="1">
      <alignment horizontal="center" vertical="center" wrapText="1"/>
    </xf>
    <xf numFmtId="2" fontId="24" fillId="0" borderId="1" xfId="5" applyNumberFormat="1" applyFont="1" applyFill="1" applyBorder="1" applyAlignment="1" applyProtection="1">
      <alignment horizontal="center" vertical="center" wrapText="1"/>
    </xf>
    <xf numFmtId="2" fontId="24" fillId="0" borderId="2" xfId="5" applyNumberFormat="1" applyFont="1" applyFill="1" applyBorder="1" applyAlignment="1" applyProtection="1">
      <alignment horizontal="center" vertical="center" wrapText="1"/>
    </xf>
    <xf numFmtId="2" fontId="24" fillId="0" borderId="3" xfId="5" applyNumberFormat="1" applyFont="1" applyFill="1" applyBorder="1" applyAlignment="1" applyProtection="1">
      <alignment horizontal="center" vertical="center" wrapText="1"/>
    </xf>
    <xf numFmtId="2" fontId="24" fillId="0" borderId="6" xfId="5" applyNumberFormat="1" applyFont="1" applyFill="1" applyBorder="1" applyAlignment="1" applyProtection="1">
      <alignment horizontal="center" vertical="center" wrapText="1"/>
    </xf>
    <xf numFmtId="2" fontId="24" fillId="0" borderId="7" xfId="5" applyNumberFormat="1" applyFont="1" applyFill="1" applyBorder="1" applyAlignment="1" applyProtection="1">
      <alignment horizontal="center" vertical="center" wrapText="1"/>
    </xf>
    <xf numFmtId="2" fontId="24" fillId="0" borderId="8" xfId="5" applyNumberFormat="1" applyFont="1" applyFill="1" applyBorder="1" applyAlignment="1" applyProtection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3" fillId="9" borderId="0" xfId="1" applyNumberFormat="1" applyFont="1" applyFill="1" applyBorder="1" applyAlignment="1">
      <alignment horizontal="center" vertical="center"/>
    </xf>
    <xf numFmtId="2" fontId="1" fillId="9" borderId="0" xfId="1" applyNumberFormat="1" applyFill="1" applyBorder="1" applyAlignment="1">
      <alignment horizontal="center" vertical="center"/>
    </xf>
    <xf numFmtId="0" fontId="3" fillId="9" borderId="0" xfId="1" applyFont="1" applyFill="1" applyBorder="1" applyAlignment="1">
      <alignment horizontal="center" vertical="center"/>
    </xf>
    <xf numFmtId="2" fontId="3" fillId="7" borderId="0" xfId="1" applyNumberFormat="1" applyFont="1" applyFill="1" applyBorder="1" applyAlignment="1">
      <alignment horizontal="left" vertical="center"/>
    </xf>
    <xf numFmtId="2" fontId="1" fillId="0" borderId="0" xfId="1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</cellXfs>
  <cellStyles count="11">
    <cellStyle name="Comma" xfId="4" builtinId="3"/>
    <cellStyle name="Comma 2" xfId="10"/>
    <cellStyle name="Currency 2" xfId="7"/>
    <cellStyle name="Normal" xfId="0" builtinId="0"/>
    <cellStyle name="Normal 2" xfId="1"/>
    <cellStyle name="Normal 2 2" xfId="2"/>
    <cellStyle name="Normal 2 2 2" xfId="3"/>
    <cellStyle name="Normal 3" xfId="9"/>
    <cellStyle name="Normal_06380EST 2" xfId="6"/>
    <cellStyle name="Normal_STA302079_Final_COST_EST 2" xfId="5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externalLink" Target="externalLinks/externalLink6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4.xml"/><Relationship Id="rId58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7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0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5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60" Type="http://schemas.openxmlformats.org/officeDocument/2006/relationships/externalLink" Target="externalLinks/externalLink11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120362</xdr:colOff>
      <xdr:row>4</xdr:row>
      <xdr:rowOff>171450</xdr:rowOff>
    </xdr:to>
    <xdr:pic>
      <xdr:nvPicPr>
        <xdr:cNvPr id="2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285750</xdr:colOff>
      <xdr:row>9</xdr:row>
      <xdr:rowOff>63501</xdr:rowOff>
    </xdr:from>
    <xdr:to>
      <xdr:col>9</xdr:col>
      <xdr:colOff>254000</xdr:colOff>
      <xdr:row>45</xdr:row>
      <xdr:rowOff>53701</xdr:rowOff>
    </xdr:to>
    <xdr:pic>
      <xdr:nvPicPr>
        <xdr:cNvPr id="7" name="Picture 6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7118" t="9569" r="15794" b="5544"/>
        <a:stretch/>
      </xdr:blipFill>
      <xdr:spPr>
        <a:xfrm>
          <a:off x="285750" y="1778001"/>
          <a:ext cx="6667500" cy="6848200"/>
        </a:xfrm>
        <a:prstGeom prst="rect">
          <a:avLst/>
        </a:prstGeom>
      </xdr:spPr>
    </xdr:pic>
    <xdr:clientData/>
  </xdr:twoCellAnchor>
  <xdr:twoCellAnchor editAs="oneCell">
    <xdr:from>
      <xdr:col>0</xdr:col>
      <xdr:colOff>785813</xdr:colOff>
      <xdr:row>49</xdr:row>
      <xdr:rowOff>149713</xdr:rowOff>
    </xdr:from>
    <xdr:to>
      <xdr:col>9</xdr:col>
      <xdr:colOff>321468</xdr:colOff>
      <xdr:row>70</xdr:row>
      <xdr:rowOff>55444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8740" t="15630" r="16098" b="35794"/>
        <a:stretch/>
      </xdr:blipFill>
      <xdr:spPr>
        <a:xfrm>
          <a:off x="785813" y="9484213"/>
          <a:ext cx="6179343" cy="39062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120362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14575" y="390525"/>
          <a:ext cx="958562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5336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314325</xdr:colOff>
      <xdr:row>12</xdr:row>
      <xdr:rowOff>9525</xdr:rowOff>
    </xdr:from>
    <xdr:to>
      <xdr:col>9</xdr:col>
      <xdr:colOff>285750</xdr:colOff>
      <xdr:row>46</xdr:row>
      <xdr:rowOff>9525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1064" t="14434" r="18961" b="22722"/>
        <a:stretch/>
      </xdr:blipFill>
      <xdr:spPr>
        <a:xfrm>
          <a:off x="314325" y="2295525"/>
          <a:ext cx="6448425" cy="6477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464128</xdr:colOff>
      <xdr:row>1</xdr:row>
      <xdr:rowOff>122093</xdr:rowOff>
    </xdr:from>
    <xdr:to>
      <xdr:col>5</xdr:col>
      <xdr:colOff>206953</xdr:colOff>
      <xdr:row>4</xdr:row>
      <xdr:rowOff>93518</xdr:rowOff>
    </xdr:to>
    <xdr:pic>
      <xdr:nvPicPr>
        <xdr:cNvPr id="17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2537" y="312593"/>
          <a:ext cx="955098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571499</xdr:colOff>
      <xdr:row>9</xdr:row>
      <xdr:rowOff>47624</xdr:rowOff>
    </xdr:from>
    <xdr:to>
      <xdr:col>9</xdr:col>
      <xdr:colOff>163948</xdr:colOff>
      <xdr:row>50</xdr:row>
      <xdr:rowOff>47624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1104" t="11575" r="18947" b="7859"/>
        <a:stretch/>
      </xdr:blipFill>
      <xdr:spPr>
        <a:xfrm>
          <a:off x="571499" y="1762124"/>
          <a:ext cx="5902762" cy="7810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276226</xdr:colOff>
      <xdr:row>4</xdr:row>
      <xdr:rowOff>171450</xdr:rowOff>
    </xdr:to>
    <xdr:pic>
      <xdr:nvPicPr>
        <xdr:cNvPr id="82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90775" y="3905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38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81275" y="3905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8289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81275" y="3905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8289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81275" y="3905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8289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86050" y="390525"/>
          <a:ext cx="11144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9527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10</xdr:col>
      <xdr:colOff>270165</xdr:colOff>
      <xdr:row>0</xdr:row>
      <xdr:rowOff>180108</xdr:rowOff>
    </xdr:from>
    <xdr:to>
      <xdr:col>22</xdr:col>
      <xdr:colOff>487423</xdr:colOff>
      <xdr:row>20</xdr:row>
      <xdr:rowOff>9524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1" t="38549" r="60265" b="4529"/>
        <a:stretch/>
      </xdr:blipFill>
      <xdr:spPr>
        <a:xfrm>
          <a:off x="7223415" y="180108"/>
          <a:ext cx="8561158" cy="364894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133351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2300" y="390525"/>
          <a:ext cx="1114426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6195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133351</xdr:colOff>
      <xdr:row>4</xdr:row>
      <xdr:rowOff>171450</xdr:rowOff>
    </xdr:to>
    <xdr:pic>
      <xdr:nvPicPr>
        <xdr:cNvPr id="3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86050" y="390525"/>
          <a:ext cx="11144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9527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289214</xdr:colOff>
      <xdr:row>4</xdr:row>
      <xdr:rowOff>171450</xdr:rowOff>
    </xdr:to>
    <xdr:pic>
      <xdr:nvPicPr>
        <xdr:cNvPr id="4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86050" y="390525"/>
          <a:ext cx="11144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9527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189634</xdr:colOff>
      <xdr:row>4</xdr:row>
      <xdr:rowOff>171450</xdr:rowOff>
    </xdr:to>
    <xdr:pic>
      <xdr:nvPicPr>
        <xdr:cNvPr id="123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276226</xdr:colOff>
      <xdr:row>4</xdr:row>
      <xdr:rowOff>171450</xdr:rowOff>
    </xdr:to>
    <xdr:pic>
      <xdr:nvPicPr>
        <xdr:cNvPr id="144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120362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47975" y="390525"/>
          <a:ext cx="1158587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1527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178954</xdr:colOff>
      <xdr:row>8</xdr:row>
      <xdr:rowOff>161637</xdr:rowOff>
    </xdr:from>
    <xdr:to>
      <xdr:col>8</xdr:col>
      <xdr:colOff>623454</xdr:colOff>
      <xdr:row>49</xdr:row>
      <xdr:rowOff>109673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621" t="38545" r="76353" b="7182"/>
        <a:stretch/>
      </xdr:blipFill>
      <xdr:spPr>
        <a:xfrm>
          <a:off x="1018886" y="1694296"/>
          <a:ext cx="5553363" cy="7671945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52</xdr:row>
      <xdr:rowOff>31750</xdr:rowOff>
    </xdr:from>
    <xdr:to>
      <xdr:col>9</xdr:col>
      <xdr:colOff>144220</xdr:colOff>
      <xdr:row>70</xdr:row>
      <xdr:rowOff>31750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7317" t="20991" r="22219" b="42585"/>
        <a:stretch/>
      </xdr:blipFill>
      <xdr:spPr>
        <a:xfrm>
          <a:off x="857250" y="9937750"/>
          <a:ext cx="5986220" cy="34290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232930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120362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0" y="390525"/>
          <a:ext cx="1158587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8765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381000</xdr:colOff>
      <xdr:row>13</xdr:row>
      <xdr:rowOff>142874</xdr:rowOff>
    </xdr:from>
    <xdr:to>
      <xdr:col>9</xdr:col>
      <xdr:colOff>506435</xdr:colOff>
      <xdr:row>39</xdr:row>
      <xdr:rowOff>47625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3108" t="8797" r="18420" b="25454"/>
        <a:stretch/>
      </xdr:blipFill>
      <xdr:spPr>
        <a:xfrm>
          <a:off x="381000" y="2619374"/>
          <a:ext cx="6602435" cy="485775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50</xdr:row>
      <xdr:rowOff>47624</xdr:rowOff>
    </xdr:from>
    <xdr:to>
      <xdr:col>9</xdr:col>
      <xdr:colOff>307544</xdr:colOff>
      <xdr:row>74</xdr:row>
      <xdr:rowOff>95249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4785" t="14817" r="19953" b="30547"/>
        <a:stretch/>
      </xdr:blipFill>
      <xdr:spPr>
        <a:xfrm>
          <a:off x="285750" y="9572624"/>
          <a:ext cx="6498794" cy="46196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464128</xdr:colOff>
      <xdr:row>1</xdr:row>
      <xdr:rowOff>122093</xdr:rowOff>
    </xdr:from>
    <xdr:to>
      <xdr:col>5</xdr:col>
      <xdr:colOff>84489</xdr:colOff>
      <xdr:row>4</xdr:row>
      <xdr:rowOff>93518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26303" y="312593"/>
          <a:ext cx="11144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019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2598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19325" y="390525"/>
          <a:ext cx="955098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5336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10</xdr:col>
      <xdr:colOff>238124</xdr:colOff>
      <xdr:row>7</xdr:row>
      <xdr:rowOff>47626</xdr:rowOff>
    </xdr:from>
    <xdr:to>
      <xdr:col>16</xdr:col>
      <xdr:colOff>336548</xdr:colOff>
      <xdr:row>20</xdr:row>
      <xdr:rowOff>47625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4328" t="16901" r="20258" b="37955"/>
        <a:stretch/>
      </xdr:blipFill>
      <xdr:spPr>
        <a:xfrm>
          <a:off x="7667624" y="1381126"/>
          <a:ext cx="4241799" cy="247649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202623</xdr:colOff>
      <xdr:row>4</xdr:row>
      <xdr:rowOff>171450</xdr:rowOff>
    </xdr:to>
    <xdr:pic>
      <xdr:nvPicPr>
        <xdr:cNvPr id="52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10</xdr:col>
      <xdr:colOff>163285</xdr:colOff>
      <xdr:row>1</xdr:row>
      <xdr:rowOff>68037</xdr:rowOff>
    </xdr:from>
    <xdr:to>
      <xdr:col>19</xdr:col>
      <xdr:colOff>430891</xdr:colOff>
      <xdr:row>18</xdr:row>
      <xdr:rowOff>40822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4106" t="36229" r="19806" b="23898"/>
        <a:stretch/>
      </xdr:blipFill>
      <xdr:spPr>
        <a:xfrm>
          <a:off x="7048499" y="258537"/>
          <a:ext cx="6390821" cy="3224892"/>
        </a:xfrm>
        <a:prstGeom prst="rect">
          <a:avLst/>
        </a:prstGeom>
      </xdr:spPr>
    </xdr:pic>
    <xdr:clientData/>
  </xdr:twoCellAnchor>
  <xdr:twoCellAnchor editAs="oneCell">
    <xdr:from>
      <xdr:col>10</xdr:col>
      <xdr:colOff>315685</xdr:colOff>
      <xdr:row>2</xdr:row>
      <xdr:rowOff>29937</xdr:rowOff>
    </xdr:from>
    <xdr:to>
      <xdr:col>19</xdr:col>
      <xdr:colOff>583291</xdr:colOff>
      <xdr:row>19</xdr:row>
      <xdr:rowOff>2722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4106" t="36229" r="19806" b="23898"/>
        <a:stretch/>
      </xdr:blipFill>
      <xdr:spPr>
        <a:xfrm>
          <a:off x="7200899" y="410937"/>
          <a:ext cx="6390821" cy="322489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5745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7051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62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72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276226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86050" y="390525"/>
          <a:ext cx="962026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9337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323851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46759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683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8479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289214</xdr:colOff>
      <xdr:row>4</xdr:row>
      <xdr:rowOff>171450</xdr:rowOff>
    </xdr:to>
    <xdr:pic>
      <xdr:nvPicPr>
        <xdr:cNvPr id="113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67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134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289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289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289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289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289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289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276225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390525"/>
          <a:ext cx="11334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9813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3/Reinforcing/Deck/FRA-70-1323C%20Deck%20Rebar%20Tabl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3/Reinforcing/Parapet/FRA-70-1323C%20Parapet%20Rebar%20Table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3/Reinforcing/Approach%20Slabs/FRA-70-1323C%20Approach%20Slab%20Rebar%20Table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3/Reinforcing/Abutments/FRA-70-1323C%20Rear%20Abut.%20Rebar%20Table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3/Reinforcing/Abutments/FRA-70-1323C%20Forward%20Abut.%20Rebar%20Table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3/Reinforcing/Abutments/FRA-70-1323C%20FA%20Wingwall%20Rebar%20Table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03/60/06634_6A/structures/FRA070_1323C/engapps/q.%20Reinforcing%20Steel/Railing/Railing%20Rebar%20Schedule%20-%20GFRP%20for%20Microstation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2/Steel_1323C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60/06634_6A/structures/FRA070_1323C/engapps/e.%20Girder/STAGE%202/MDX_1323C_70KSI_OUTPUT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2/Painting_1323C%20-%20DBL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STAGE%202/Piers_1323C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03/60/06634_6A/structures/FRA070_1322L/engapps/n.%20Quantities/1322L_Quantities%20-%20Stage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r Data"/>
      <sheetName val="Bar Types"/>
      <sheetName val="old Linking"/>
      <sheetName val="CADIG"/>
      <sheetName val="Deck Bar Calcs"/>
    </sheetNames>
    <sheetDataSet>
      <sheetData sheetId="0"/>
      <sheetData sheetId="1"/>
      <sheetData sheetId="2"/>
      <sheetData sheetId="3"/>
      <sheetData sheetId="4">
        <row r="61">
          <cell r="D61">
            <v>519049.68706395518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r Data"/>
      <sheetName val="Bar Types"/>
      <sheetName val="For AutoCAD Linking"/>
      <sheetName val="Parapet Bar Calcs"/>
    </sheetNames>
    <sheetDataSet>
      <sheetData sheetId="0"/>
      <sheetData sheetId="1"/>
      <sheetData sheetId="2"/>
      <sheetData sheetId="3">
        <row r="52">
          <cell r="E52">
            <v>62763.802778089128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r Data"/>
      <sheetName val="Bar Types"/>
      <sheetName val="For AutoCAD Linking"/>
    </sheetNames>
    <sheetDataSet>
      <sheetData sheetId="0"/>
      <sheetData sheetId="1"/>
      <sheetData sheetId="2"/>
      <sheetData sheetId="3">
        <row r="8">
          <cell r="G8">
            <v>1343.5893900000001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r Data"/>
      <sheetName val="Bar Types"/>
      <sheetName val="old Linking"/>
      <sheetName val="CADIG"/>
      <sheetName val="RA Bar Calcs"/>
    </sheetNames>
    <sheetDataSet>
      <sheetData sheetId="0"/>
      <sheetData sheetId="1"/>
      <sheetData sheetId="2"/>
      <sheetData sheetId="3"/>
      <sheetData sheetId="4">
        <row r="84">
          <cell r="D84">
            <v>49249.20153178383</v>
          </cell>
        </row>
      </sheetData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r Data"/>
      <sheetName val="Bar Types"/>
      <sheetName val="old Linking"/>
      <sheetName val="CADIG"/>
      <sheetName val="FA Bar Calcs"/>
      <sheetName val="ATM"/>
    </sheetNames>
    <sheetDataSet>
      <sheetData sheetId="0"/>
      <sheetData sheetId="1"/>
      <sheetData sheetId="2"/>
      <sheetData sheetId="3"/>
      <sheetData sheetId="4">
        <row r="65">
          <cell r="D65">
            <v>23456.126727899995</v>
          </cell>
        </row>
      </sheetData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r Data"/>
      <sheetName val="Bar Types"/>
      <sheetName val="old Linking"/>
      <sheetName val="CADIG"/>
      <sheetName val="WW Bar Calcs"/>
      <sheetName val="Sheet1"/>
    </sheetNames>
    <sheetDataSet>
      <sheetData sheetId="0"/>
      <sheetData sheetId="1"/>
      <sheetData sheetId="2"/>
      <sheetData sheetId="3"/>
      <sheetData sheetId="4">
        <row r="51">
          <cell r="D51">
            <v>33883.419326166659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For AutoCAD Linking"/>
      <sheetName val="Calcs"/>
    </sheetNames>
    <sheetDataSet>
      <sheetData sheetId="0"/>
      <sheetData sheetId="1"/>
      <sheetData sheetId="2"/>
      <sheetData sheetId="3">
        <row r="23">
          <cell r="E23">
            <v>33525.229999999996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el Weight"/>
      <sheetName val="Splices"/>
      <sheetName val="End Crossframes"/>
    </sheetNames>
    <sheetDataSet>
      <sheetData sheetId="0">
        <row r="39">
          <cell r="AO39">
            <v>1582.5144587363809</v>
          </cell>
        </row>
        <row r="40">
          <cell r="AO40">
            <v>815.98518300347223</v>
          </cell>
        </row>
      </sheetData>
      <sheetData sheetId="1">
        <row r="11">
          <cell r="E11">
            <v>25074.871527777777</v>
          </cell>
        </row>
      </sheetData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angeCalc"/>
      <sheetName val="FlangeCalc_Work"/>
      <sheetName val="G1-MDX"/>
      <sheetName val="G2-MDX"/>
      <sheetName val="G3-MDX"/>
      <sheetName val="G4-MDX"/>
      <sheetName val="G5-MDX"/>
      <sheetName val="Field Pieces"/>
      <sheetName val="Contraflexure Points"/>
      <sheetName val="Parapet Crack Control Spacing"/>
      <sheetName val="Unfactored Reactions"/>
      <sheetName val="Shear Connectors"/>
      <sheetName val="Deflections"/>
      <sheetName val="Service Moment"/>
      <sheetName val="Elastic Section Properties"/>
      <sheetName val="Rotations"/>
      <sheetName val="SpliceDesign"/>
      <sheetName val="AutoTable_ftin"/>
      <sheetName val="AutoTable_dec"/>
      <sheetName val="MDX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1">
          <cell r="P21">
            <v>101</v>
          </cell>
          <cell r="Q21">
            <v>25</v>
          </cell>
          <cell r="R21">
            <v>43</v>
          </cell>
          <cell r="S21">
            <v>85</v>
          </cell>
          <cell r="T21">
            <v>32</v>
          </cell>
          <cell r="U21">
            <v>40</v>
          </cell>
          <cell r="V21">
            <v>81</v>
          </cell>
          <cell r="W21">
            <v>40</v>
          </cell>
          <cell r="X21">
            <v>33</v>
          </cell>
          <cell r="Y21">
            <v>85</v>
          </cell>
          <cell r="Z21">
            <v>32</v>
          </cell>
          <cell r="AA21">
            <v>40</v>
          </cell>
          <cell r="AB21">
            <v>78</v>
          </cell>
        </row>
        <row r="31">
          <cell r="P31">
            <v>115</v>
          </cell>
          <cell r="Q31">
            <v>28</v>
          </cell>
          <cell r="R31">
            <v>50</v>
          </cell>
          <cell r="S31">
            <v>116</v>
          </cell>
          <cell r="T31">
            <v>40</v>
          </cell>
          <cell r="U31">
            <v>49</v>
          </cell>
          <cell r="V31">
            <v>112</v>
          </cell>
          <cell r="W31">
            <v>49</v>
          </cell>
          <cell r="X31">
            <v>40</v>
          </cell>
          <cell r="Y31">
            <v>117</v>
          </cell>
          <cell r="Z31">
            <v>40</v>
          </cell>
          <cell r="AA31">
            <v>53</v>
          </cell>
          <cell r="AB31">
            <v>108</v>
          </cell>
        </row>
        <row r="41">
          <cell r="P41">
            <v>114</v>
          </cell>
          <cell r="Q41">
            <v>28</v>
          </cell>
          <cell r="R41">
            <v>50</v>
          </cell>
          <cell r="S41">
            <v>114</v>
          </cell>
          <cell r="T41">
            <v>40</v>
          </cell>
          <cell r="U41">
            <v>49</v>
          </cell>
          <cell r="V41">
            <v>112</v>
          </cell>
          <cell r="W41">
            <v>49</v>
          </cell>
          <cell r="X41">
            <v>40</v>
          </cell>
          <cell r="Y41">
            <v>117</v>
          </cell>
          <cell r="Z41">
            <v>40</v>
          </cell>
          <cell r="AA41">
            <v>49</v>
          </cell>
          <cell r="AB41">
            <v>108</v>
          </cell>
        </row>
        <row r="51">
          <cell r="P51">
            <v>112</v>
          </cell>
          <cell r="Q51">
            <v>28</v>
          </cell>
          <cell r="R51">
            <v>50</v>
          </cell>
          <cell r="S51">
            <v>112</v>
          </cell>
          <cell r="T51">
            <v>40</v>
          </cell>
          <cell r="U51">
            <v>49</v>
          </cell>
          <cell r="V51">
            <v>111</v>
          </cell>
          <cell r="W51">
            <v>49</v>
          </cell>
          <cell r="X51">
            <v>40</v>
          </cell>
          <cell r="Y51">
            <v>117</v>
          </cell>
          <cell r="Z51">
            <v>40</v>
          </cell>
          <cell r="AA51">
            <v>49</v>
          </cell>
          <cell r="AB51">
            <v>117</v>
          </cell>
        </row>
        <row r="61">
          <cell r="P61">
            <v>90</v>
          </cell>
          <cell r="Q61">
            <v>28</v>
          </cell>
          <cell r="R61">
            <v>50</v>
          </cell>
          <cell r="S61">
            <v>90</v>
          </cell>
          <cell r="T61">
            <v>43</v>
          </cell>
          <cell r="U61">
            <v>53</v>
          </cell>
          <cell r="V61">
            <v>81</v>
          </cell>
          <cell r="W61">
            <v>53</v>
          </cell>
          <cell r="X61">
            <v>43</v>
          </cell>
          <cell r="Y61">
            <v>90</v>
          </cell>
          <cell r="Z61">
            <v>43</v>
          </cell>
          <cell r="AA61">
            <v>53</v>
          </cell>
          <cell r="AB61">
            <v>94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AO3">
            <v>10985.073295833332</v>
          </cell>
        </row>
        <row r="4">
          <cell r="AO4">
            <v>2558.5246833333331</v>
          </cell>
        </row>
        <row r="5">
          <cell r="AO5">
            <v>2551.8793000000001</v>
          </cell>
        </row>
        <row r="6">
          <cell r="AO6">
            <v>2545.1559166666661</v>
          </cell>
        </row>
        <row r="7">
          <cell r="AO7">
            <v>10849.3162875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C"/>
      <sheetName val="Input"/>
      <sheetName val="Cap &amp; Column"/>
      <sheetName val="Concrete Sealing"/>
      <sheetName val="Drilled Shaft"/>
      <sheetName val="Items"/>
    </sheetNames>
    <sheetDataSet>
      <sheetData sheetId="0"/>
      <sheetData sheetId="1"/>
      <sheetData sheetId="2"/>
      <sheetData sheetId="3"/>
      <sheetData sheetId="4">
        <row r="3">
          <cell r="G3">
            <v>49.600000000000023</v>
          </cell>
        </row>
        <row r="15">
          <cell r="I15">
            <v>10.7</v>
          </cell>
        </row>
      </sheetData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Quantities (no numbers)"/>
      <sheetName val="void_COST"/>
      <sheetName val="STRUCTURE REMOVED"/>
      <sheetName val="BRACING"/>
      <sheetName val="Stage 3 EQ"/>
      <sheetName val="EMBANKMENT"/>
      <sheetName val="UNCLASSIFIED EXCAVATION"/>
      <sheetName val="MOBILIZATION"/>
      <sheetName val="HP PILES"/>
      <sheetName val="STEEL POINTS"/>
      <sheetName val="REINFORCING STEEL"/>
      <sheetName val="GFRP"/>
      <sheetName val="BRIDGE DECK"/>
      <sheetName val="DECK PARAPET "/>
      <sheetName val="PIER (QC4 MASS)"/>
      <sheetName val="ABUTMENT"/>
      <sheetName val="WINGWALL"/>
      <sheetName val="FOOTING"/>
      <sheetName val="CONCRETE SEALING"/>
      <sheetName val="TYPE A WATERPROOFING"/>
      <sheetName val="STEEL MEMBERS"/>
      <sheetName val="STRUCTURAL STEEL"/>
      <sheetName val="SHEAR STUDS"/>
      <sheetName val="PAINTING"/>
      <sheetName val="EXP. JT"/>
      <sheetName val="1&quot; P.E.J.F."/>
      <sheetName val="PAINTING-VOID"/>
      <sheetName val="2&quot; P.E.J.F."/>
      <sheetName val="SCUPPERS"/>
      <sheetName val="POROUS BACKFILL"/>
      <sheetName val="6&quot; PERF. C.P.P."/>
      <sheetName val="6&quot; NON-PERF. C.P.P."/>
      <sheetName val="PRECAST CONCRETE WALL-VOID"/>
      <sheetName val="10&quot; DOWNSPOUT"/>
      <sheetName val="DYNAMIC LOAD"/>
      <sheetName val="DRILLED SHAFTS"/>
      <sheetName val="APPR. SLAB"/>
      <sheetName val="SLOPE PROTECTION"/>
      <sheetName val="ROCK CHANNEL PROTECTION"/>
      <sheetName val="BEAR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4">
          <cell r="D14">
            <v>3891.9639999999999</v>
          </cell>
        </row>
      </sheetData>
      <sheetData sheetId="39">
        <row r="15">
          <cell r="E15">
            <v>3970.9564999999998</v>
          </cell>
        </row>
      </sheetData>
      <sheetData sheetId="4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Relationship Id="rId4" Type="http://schemas.openxmlformats.org/officeDocument/2006/relationships/comments" Target="../comments2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/>
    <pageSetUpPr fitToPage="1"/>
  </sheetPr>
  <dimension ref="A1:AG1203"/>
  <sheetViews>
    <sheetView workbookViewId="0">
      <selection sqref="A1:J1"/>
    </sheetView>
  </sheetViews>
  <sheetFormatPr defaultColWidth="8.7109375" defaultRowHeight="12.75"/>
  <cols>
    <col min="1" max="1" width="7.85546875" style="143" bestFit="1" customWidth="1"/>
    <col min="2" max="2" width="10.28515625" style="138" customWidth="1"/>
    <col min="3" max="3" width="8.5703125" style="138" customWidth="1"/>
    <col min="4" max="4" width="10" style="138" customWidth="1"/>
    <col min="5" max="5" width="103.7109375" style="144" customWidth="1"/>
    <col min="6" max="9" width="8" style="291" customWidth="1"/>
    <col min="10" max="10" width="15.85546875" style="293" customWidth="1"/>
    <col min="11" max="11" width="12.7109375" style="138" customWidth="1"/>
    <col min="12" max="12" width="8.7109375" style="138"/>
    <col min="13" max="13" width="11.7109375" style="138" customWidth="1"/>
    <col min="14" max="15" width="12.7109375" style="138" customWidth="1"/>
    <col min="16" max="17" width="8.7109375" style="138"/>
    <col min="18" max="18" width="11.7109375" style="138" customWidth="1"/>
    <col min="19" max="20" width="12.7109375" style="138" customWidth="1"/>
    <col min="21" max="22" width="8.7109375" style="138"/>
    <col min="23" max="23" width="11.7109375" style="138" customWidth="1"/>
    <col min="24" max="25" width="12.7109375" style="138" customWidth="1"/>
    <col min="26" max="27" width="8.7109375" style="138"/>
    <col min="28" max="28" width="11.7109375" style="138" customWidth="1"/>
    <col min="29" max="30" width="12.7109375" style="138" customWidth="1"/>
    <col min="31" max="16384" width="8.7109375" style="138"/>
  </cols>
  <sheetData>
    <row r="1" spans="1:33" s="330" customFormat="1" ht="18" customHeight="1" thickBot="1">
      <c r="A1" s="612" t="s">
        <v>57</v>
      </c>
      <c r="B1" s="613"/>
      <c r="C1" s="613"/>
      <c r="D1" s="613"/>
      <c r="E1" s="613"/>
      <c r="F1" s="613"/>
      <c r="G1" s="613"/>
      <c r="H1" s="613"/>
      <c r="I1" s="613"/>
      <c r="J1" s="614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</row>
    <row r="2" spans="1:33" s="139" customFormat="1" ht="12.75" customHeight="1">
      <c r="A2" s="350" t="s">
        <v>38</v>
      </c>
      <c r="B2" s="351" t="s">
        <v>39</v>
      </c>
      <c r="C2" s="352" t="s">
        <v>42</v>
      </c>
      <c r="D2" s="352" t="s">
        <v>41</v>
      </c>
      <c r="E2" s="353" t="s">
        <v>40</v>
      </c>
      <c r="F2" s="352" t="s">
        <v>134</v>
      </c>
      <c r="G2" s="354" t="s">
        <v>135</v>
      </c>
      <c r="H2" s="354" t="s">
        <v>136</v>
      </c>
      <c r="I2" s="354" t="s">
        <v>158</v>
      </c>
      <c r="J2" s="355" t="s">
        <v>137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s="139" customFormat="1" ht="12.75" customHeight="1">
      <c r="A3" s="356"/>
      <c r="B3" s="357"/>
      <c r="C3" s="358"/>
      <c r="D3" s="358"/>
      <c r="E3" s="359"/>
      <c r="F3" s="360"/>
      <c r="G3" s="361"/>
      <c r="H3" s="361"/>
      <c r="I3" s="361"/>
      <c r="J3" s="362"/>
      <c r="K3" s="137"/>
      <c r="L3" s="140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</row>
    <row r="4" spans="1:33" s="139" customFormat="1" ht="12.75" customHeight="1">
      <c r="A4" s="356">
        <f>'STRUCTURE REMOVED'!A8</f>
        <v>202</v>
      </c>
      <c r="B4" s="363">
        <f>'STRUCTURE REMOVED'!B8</f>
        <v>11003</v>
      </c>
      <c r="C4" s="358"/>
      <c r="D4" s="358" t="s">
        <v>156</v>
      </c>
      <c r="E4" s="364" t="str">
        <f>'STRUCTURE REMOVED'!A9</f>
        <v>STRUCTURE REMOVED, OVER 20 FOOT SPAN, AS PER PLAN</v>
      </c>
      <c r="F4" s="360"/>
      <c r="G4" s="361"/>
      <c r="H4" s="361"/>
      <c r="I4" s="361"/>
      <c r="J4" s="362"/>
      <c r="K4" s="137"/>
      <c r="L4" s="140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</row>
    <row r="5" spans="1:33" s="139" customFormat="1" ht="12.75" customHeight="1">
      <c r="A5" s="356">
        <f>'APPROACH SLAB REMOVED'!A8</f>
        <v>202</v>
      </c>
      <c r="B5" s="363">
        <f>'APPROACH SLAB REMOVED'!B8</f>
        <v>22900</v>
      </c>
      <c r="C5" s="358"/>
      <c r="D5" s="358" t="str">
        <f>'APPROACH SLAB REMOVED'!H16</f>
        <v>SY</v>
      </c>
      <c r="E5" s="364" t="str">
        <f>'APPROACH SLAB REMOVED'!A9</f>
        <v>APPROACH SLAB REMOVED</v>
      </c>
      <c r="F5" s="360"/>
      <c r="G5" s="361"/>
      <c r="H5" s="361"/>
      <c r="I5" s="361"/>
      <c r="J5" s="362"/>
      <c r="K5" s="137"/>
      <c r="L5" s="140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</row>
    <row r="6" spans="1:33" s="139" customFormat="1" ht="12.75" customHeight="1">
      <c r="A6" s="356">
        <f>'WEARING COURSE REMOVED'!A8</f>
        <v>202</v>
      </c>
      <c r="B6" s="363">
        <f>'WEARING COURSE REMOVED'!B8</f>
        <v>23500</v>
      </c>
      <c r="C6" s="358"/>
      <c r="D6" s="358" t="str">
        <f>'WEARING COURSE REMOVED'!H16</f>
        <v>SY</v>
      </c>
      <c r="E6" s="364" t="str">
        <f>'WEARING COURSE REMOVED'!A9</f>
        <v>WEARING COURSE REMOVED</v>
      </c>
      <c r="F6" s="360"/>
      <c r="G6" s="361"/>
      <c r="H6" s="361"/>
      <c r="I6" s="361"/>
      <c r="J6" s="362"/>
      <c r="K6" s="137"/>
      <c r="L6" s="140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</row>
    <row r="7" spans="1:33" s="139" customFormat="1" ht="12.75" customHeight="1">
      <c r="A7" s="356">
        <f>'SLOPE PROTECTION REMOVED'!A8</f>
        <v>202</v>
      </c>
      <c r="B7" s="363">
        <f>'SLOPE PROTECTION REMOVED'!B8</f>
        <v>32800</v>
      </c>
      <c r="C7" s="358"/>
      <c r="D7" s="358" t="str">
        <f>'SLOPE PROTECTION REMOVED'!H16</f>
        <v>SY</v>
      </c>
      <c r="E7" s="364" t="str">
        <f>'SLOPE PROTECTION REMOVED'!A9</f>
        <v>CONCRETE SLOPE PROTECTION REMOVED</v>
      </c>
      <c r="F7" s="360"/>
      <c r="G7" s="361"/>
      <c r="H7" s="361"/>
      <c r="I7" s="361"/>
      <c r="J7" s="362"/>
      <c r="K7" s="137"/>
      <c r="L7" s="140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</row>
    <row r="8" spans="1:33" s="139" customFormat="1" ht="12.75" customHeight="1">
      <c r="A8" s="356">
        <f>'PILE REMOVED'!A8</f>
        <v>202</v>
      </c>
      <c r="B8" s="363">
        <f>'PILE REMOVED'!B8</f>
        <v>98100</v>
      </c>
      <c r="C8" s="358"/>
      <c r="D8" s="358" t="str">
        <f>'PILE REMOVED'!I22</f>
        <v>EACH</v>
      </c>
      <c r="E8" s="364" t="str">
        <f>'PILE REMOVED'!A9</f>
        <v>REMOVAL MISC.: PILE REMOVED, EXISTING STRUCTURE</v>
      </c>
      <c r="F8" s="360"/>
      <c r="G8" s="361"/>
      <c r="H8" s="361"/>
      <c r="I8" s="361"/>
      <c r="J8" s="362"/>
      <c r="K8" s="137"/>
      <c r="L8" s="140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</row>
    <row r="9" spans="1:33" s="139" customFormat="1" ht="12.75" customHeight="1">
      <c r="A9" s="356"/>
      <c r="B9" s="363"/>
      <c r="C9" s="358"/>
      <c r="D9" s="358"/>
      <c r="E9" s="359"/>
      <c r="F9" s="360"/>
      <c r="G9" s="361"/>
      <c r="H9" s="361"/>
      <c r="I9" s="361"/>
      <c r="J9" s="362"/>
      <c r="K9" s="137"/>
      <c r="L9" s="140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</row>
    <row r="10" spans="1:33" s="139" customFormat="1" ht="12.75" customHeight="1">
      <c r="A10" s="348">
        <f>'Excavation - old'!A8</f>
        <v>503</v>
      </c>
      <c r="B10" s="357">
        <f>'Excavation - old'!B8</f>
        <v>21101</v>
      </c>
      <c r="C10" s="365"/>
      <c r="D10" s="201">
        <f>'Excavation - old'!I91</f>
        <v>0</v>
      </c>
      <c r="E10" s="366" t="str">
        <f>'Excavation - old'!A9</f>
        <v>UNCLASSIFIED EXCAVATION, AS PER PLAN</v>
      </c>
      <c r="F10" s="360"/>
      <c r="G10" s="361"/>
      <c r="H10" s="361"/>
      <c r="I10" s="361"/>
      <c r="J10" s="362"/>
      <c r="K10" s="137"/>
      <c r="L10" s="140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</row>
    <row r="11" spans="1:33" s="139" customFormat="1" ht="12.75" customHeight="1">
      <c r="A11" s="348"/>
      <c r="B11" s="357"/>
      <c r="C11" s="365"/>
      <c r="D11" s="201"/>
      <c r="E11" s="366"/>
      <c r="F11" s="360"/>
      <c r="G11" s="361"/>
      <c r="H11" s="361"/>
      <c r="I11" s="361"/>
      <c r="J11" s="362"/>
      <c r="K11" s="137"/>
      <c r="L11" s="140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</row>
    <row r="12" spans="1:33" s="139" customFormat="1" ht="12.75" customHeight="1">
      <c r="A12" s="348">
        <f>MOBILIZATION!A8</f>
        <v>505</v>
      </c>
      <c r="B12" s="357">
        <f>MOBILIZATION!B8</f>
        <v>11100</v>
      </c>
      <c r="C12" s="365"/>
      <c r="D12" s="201" t="s">
        <v>156</v>
      </c>
      <c r="E12" s="367" t="str">
        <f>MOBILIZATION!A9</f>
        <v>PILE DRIVING EQUIPMENT MOBILIZATION</v>
      </c>
      <c r="F12" s="360"/>
      <c r="G12" s="361"/>
      <c r="H12" s="361"/>
      <c r="I12" s="361"/>
      <c r="J12" s="362"/>
      <c r="K12" s="137"/>
      <c r="L12" s="140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</row>
    <row r="13" spans="1:33" s="139" customFormat="1" ht="12.75" customHeight="1">
      <c r="A13" s="348"/>
      <c r="B13" s="357"/>
      <c r="C13" s="365"/>
      <c r="D13" s="201"/>
      <c r="E13" s="366"/>
      <c r="F13" s="360"/>
      <c r="G13" s="361"/>
      <c r="H13" s="361"/>
      <c r="I13" s="361"/>
      <c r="J13" s="362"/>
      <c r="K13" s="137"/>
      <c r="L13" s="140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</row>
    <row r="14" spans="1:33" s="139" customFormat="1" ht="12.75" customHeight="1">
      <c r="A14" s="348">
        <f>'HP PILES'!A8</f>
        <v>507</v>
      </c>
      <c r="B14" s="368">
        <f>'HP PILES'!B8</f>
        <v>100</v>
      </c>
      <c r="C14" s="365"/>
      <c r="D14" s="365" t="str">
        <f>'HP PILES'!I21</f>
        <v>FT</v>
      </c>
      <c r="E14" s="367" t="str">
        <f>'HP PILES'!A9</f>
        <v>STEEL PILES HP10X42, FURNISHED</v>
      </c>
      <c r="F14" s="360"/>
      <c r="G14" s="361"/>
      <c r="H14" s="361"/>
      <c r="I14" s="361"/>
      <c r="J14" s="362"/>
      <c r="K14" s="137"/>
      <c r="L14" s="140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</row>
    <row r="15" spans="1:33" s="139" customFormat="1" ht="12.75" customHeight="1">
      <c r="A15" s="348">
        <f>'HP PILES'!A25</f>
        <v>507</v>
      </c>
      <c r="B15" s="357">
        <f>'HP PILES'!B25</f>
        <v>150</v>
      </c>
      <c r="C15" s="365"/>
      <c r="D15" s="365" t="str">
        <f>'HP PILES'!I39</f>
        <v>FT</v>
      </c>
      <c r="E15" s="367" t="str">
        <f>'HP PILES'!A26</f>
        <v>STEEL PILES HP10X42, DRIVEN</v>
      </c>
      <c r="F15" s="360"/>
      <c r="G15" s="361"/>
      <c r="H15" s="361"/>
      <c r="I15" s="361"/>
      <c r="J15" s="362"/>
      <c r="K15" s="137"/>
      <c r="L15" s="140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</row>
    <row r="16" spans="1:33" s="139" customFormat="1" ht="12.75" customHeight="1">
      <c r="A16" s="348">
        <f>'STEEL POINTS'!A8</f>
        <v>507</v>
      </c>
      <c r="B16" s="439">
        <f>'STEEL POINTS'!B8</f>
        <v>93300</v>
      </c>
      <c r="C16" s="365"/>
      <c r="D16" s="452" t="str">
        <f>'STEEL POINTS'!I19</f>
        <v>EACH</v>
      </c>
      <c r="E16" s="451" t="str">
        <f>'STEEL POINTS'!A9</f>
        <v>STEEL POINTS OR SHOES</v>
      </c>
      <c r="F16" s="360"/>
      <c r="G16" s="361"/>
      <c r="H16" s="361"/>
      <c r="I16" s="361"/>
      <c r="J16" s="362"/>
      <c r="K16" s="137"/>
      <c r="L16" s="140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</row>
    <row r="17" spans="1:33" s="139" customFormat="1" ht="12.75" customHeight="1">
      <c r="A17" s="348"/>
      <c r="B17" s="357"/>
      <c r="C17" s="369"/>
      <c r="D17" s="201"/>
      <c r="E17" s="366"/>
      <c r="F17" s="360"/>
      <c r="G17" s="361"/>
      <c r="H17" s="361"/>
      <c r="I17" s="361"/>
      <c r="J17" s="362"/>
      <c r="K17" s="137"/>
      <c r="L17" s="140"/>
      <c r="M17" s="137"/>
      <c r="N17" s="137"/>
      <c r="O17" s="137"/>
      <c r="P17" s="140"/>
      <c r="Q17" s="140"/>
      <c r="R17" s="137"/>
      <c r="S17" s="137"/>
      <c r="T17" s="137"/>
      <c r="U17" s="140"/>
      <c r="V17" s="140"/>
      <c r="W17" s="137"/>
      <c r="X17" s="137"/>
      <c r="Y17" s="137"/>
      <c r="Z17" s="140"/>
      <c r="AA17" s="140"/>
      <c r="AB17" s="137"/>
      <c r="AC17" s="137"/>
      <c r="AD17" s="137"/>
      <c r="AE17" s="140"/>
      <c r="AF17" s="140"/>
      <c r="AG17" s="137"/>
    </row>
    <row r="18" spans="1:33" s="139" customFormat="1" ht="12.75" customHeight="1">
      <c r="A18" s="348">
        <f>'REINFORCING STEEL'!A8</f>
        <v>509</v>
      </c>
      <c r="B18" s="357">
        <f>'REINFORCING STEEL'!B8</f>
        <v>10001</v>
      </c>
      <c r="C18" s="369"/>
      <c r="D18" s="201" t="s">
        <v>157</v>
      </c>
      <c r="E18" s="367" t="str">
        <f>'REINFORCING STEEL'!A9</f>
        <v>EPOXY COATED REINFORCING STEEL, AS PER PLAN</v>
      </c>
      <c r="F18" s="360"/>
      <c r="G18" s="361"/>
      <c r="H18" s="361"/>
      <c r="I18" s="361"/>
      <c r="J18" s="362"/>
      <c r="K18" s="137"/>
      <c r="L18" s="140"/>
      <c r="M18" s="137"/>
      <c r="N18" s="137"/>
      <c r="O18" s="137"/>
      <c r="P18" s="140"/>
      <c r="Q18" s="140"/>
      <c r="R18" s="137"/>
      <c r="S18" s="137"/>
      <c r="T18" s="137"/>
      <c r="U18" s="140"/>
      <c r="V18" s="140"/>
      <c r="W18" s="137"/>
      <c r="X18" s="137"/>
      <c r="Y18" s="137"/>
      <c r="Z18" s="140"/>
      <c r="AA18" s="140"/>
      <c r="AB18" s="137"/>
      <c r="AC18" s="137"/>
      <c r="AD18" s="137"/>
      <c r="AE18" s="140"/>
      <c r="AF18" s="140"/>
      <c r="AG18" s="137"/>
    </row>
    <row r="19" spans="1:33" s="139" customFormat="1" ht="12.75" customHeight="1">
      <c r="A19" s="348"/>
      <c r="B19" s="357"/>
      <c r="C19" s="369"/>
      <c r="D19" s="201"/>
      <c r="E19" s="367"/>
      <c r="F19" s="360"/>
      <c r="G19" s="361"/>
      <c r="H19" s="361"/>
      <c r="I19" s="361"/>
      <c r="J19" s="362"/>
      <c r="K19" s="137"/>
      <c r="L19" s="140"/>
      <c r="M19" s="137"/>
      <c r="N19" s="137"/>
      <c r="O19" s="137"/>
      <c r="P19" s="140"/>
      <c r="Q19" s="140"/>
      <c r="R19" s="137"/>
      <c r="S19" s="137"/>
      <c r="T19" s="137"/>
      <c r="U19" s="140"/>
      <c r="V19" s="140"/>
      <c r="W19" s="137"/>
      <c r="X19" s="137"/>
      <c r="Y19" s="137"/>
      <c r="Z19" s="140"/>
      <c r="AA19" s="140"/>
      <c r="AB19" s="137"/>
      <c r="AC19" s="137"/>
      <c r="AD19" s="137"/>
      <c r="AE19" s="140"/>
      <c r="AF19" s="140"/>
      <c r="AG19" s="137"/>
    </row>
    <row r="20" spans="1:33" s="139" customFormat="1" ht="12.75" customHeight="1">
      <c r="A20" s="348">
        <f>'BRIDGE DECK'!A8</f>
        <v>511</v>
      </c>
      <c r="B20" s="201">
        <f>'BRIDGE DECK'!B8</f>
        <v>34447</v>
      </c>
      <c r="C20" s="369"/>
      <c r="D20" s="201" t="str">
        <f>'BRIDGE DECK'!H20</f>
        <v>CY</v>
      </c>
      <c r="E20" s="367" t="str">
        <f>'BRIDGE DECK'!A9</f>
        <v>CLASS QC2 CONCRETE WITH QC/QA, BRIDGE DECK, AS PER PLAN</v>
      </c>
      <c r="F20" s="360"/>
      <c r="G20" s="361"/>
      <c r="H20" s="361"/>
      <c r="I20" s="361"/>
      <c r="J20" s="362"/>
      <c r="K20" s="137"/>
      <c r="L20" s="140"/>
      <c r="M20" s="137"/>
      <c r="N20" s="137"/>
      <c r="O20" s="137"/>
      <c r="P20" s="140"/>
      <c r="Q20" s="140"/>
      <c r="R20" s="137"/>
      <c r="S20" s="137"/>
      <c r="T20" s="137"/>
      <c r="U20" s="140"/>
      <c r="V20" s="140"/>
      <c r="W20" s="137"/>
      <c r="X20" s="137"/>
      <c r="Y20" s="137"/>
      <c r="Z20" s="140"/>
      <c r="AA20" s="140"/>
      <c r="AB20" s="137"/>
      <c r="AC20" s="137"/>
      <c r="AD20" s="137"/>
      <c r="AE20" s="140"/>
      <c r="AF20" s="140"/>
      <c r="AG20" s="137"/>
    </row>
    <row r="21" spans="1:33" s="139" customFormat="1" ht="12.75" customHeight="1">
      <c r="A21" s="348">
        <f>'DECK PARAPET '!A8</f>
        <v>511</v>
      </c>
      <c r="B21" s="201">
        <f>'DECK PARAPET '!B8</f>
        <v>34450</v>
      </c>
      <c r="C21" s="369"/>
      <c r="D21" s="201" t="str">
        <f>'DECK PARAPET '!I26</f>
        <v>CY</v>
      </c>
      <c r="E21" s="367" t="str">
        <f>'DECK PARAPET '!A9</f>
        <v>CLASS QC2 CONCRETE WITH QC/QA, BRIDGE DECK (PARAPET)</v>
      </c>
      <c r="F21" s="360"/>
      <c r="G21" s="361"/>
      <c r="H21" s="361"/>
      <c r="I21" s="361"/>
      <c r="J21" s="362"/>
      <c r="K21" s="137"/>
      <c r="L21" s="140"/>
      <c r="M21" s="137"/>
      <c r="N21" s="137"/>
      <c r="O21" s="137"/>
      <c r="P21" s="140"/>
      <c r="Q21" s="140"/>
      <c r="R21" s="137"/>
      <c r="S21" s="137"/>
      <c r="T21" s="137"/>
      <c r="U21" s="140"/>
      <c r="V21" s="140"/>
      <c r="W21" s="137"/>
      <c r="X21" s="137"/>
      <c r="Y21" s="137"/>
      <c r="Z21" s="140"/>
      <c r="AA21" s="140"/>
      <c r="AB21" s="137"/>
      <c r="AC21" s="137"/>
      <c r="AD21" s="137"/>
      <c r="AE21" s="140"/>
      <c r="AF21" s="140"/>
      <c r="AG21" s="137"/>
    </row>
    <row r="22" spans="1:33" s="139" customFormat="1" ht="12.75" customHeight="1">
      <c r="A22" s="348">
        <f>'ABUTMENT (ELS)'!A8</f>
        <v>511</v>
      </c>
      <c r="B22" s="201">
        <f>'ABUTMENT (ELS)'!B8</f>
        <v>44112</v>
      </c>
      <c r="C22" s="369"/>
      <c r="D22" s="201" t="s">
        <v>142</v>
      </c>
      <c r="E22" s="367" t="str">
        <f>'ABUTMENT (ELS)'!A9</f>
        <v>CLASS QC1 CONCRETE WITH QC/QA, ABUTMENT NOT INCLUDING FOOTING</v>
      </c>
      <c r="F22" s="360"/>
      <c r="G22" s="361"/>
      <c r="H22" s="361"/>
      <c r="I22" s="361"/>
      <c r="J22" s="362"/>
      <c r="K22" s="137"/>
      <c r="L22" s="140"/>
      <c r="M22" s="137"/>
      <c r="N22" s="137"/>
      <c r="O22" s="137"/>
      <c r="P22" s="140"/>
      <c r="Q22" s="140"/>
      <c r="R22" s="137"/>
      <c r="S22" s="137"/>
      <c r="T22" s="137"/>
      <c r="U22" s="140"/>
      <c r="V22" s="140"/>
      <c r="W22" s="137"/>
      <c r="X22" s="137"/>
      <c r="Y22" s="137"/>
      <c r="Z22" s="140"/>
      <c r="AA22" s="140"/>
      <c r="AB22" s="137"/>
      <c r="AC22" s="137"/>
      <c r="AD22" s="137"/>
      <c r="AE22" s="140"/>
      <c r="AF22" s="140"/>
      <c r="AG22" s="137"/>
    </row>
    <row r="23" spans="1:33" s="139" customFormat="1" ht="12.75" customHeight="1">
      <c r="A23" s="348">
        <f>PIER!A8</f>
        <v>511</v>
      </c>
      <c r="B23" s="201">
        <f>PIER!B8</f>
        <v>45602</v>
      </c>
      <c r="C23" s="369"/>
      <c r="D23" s="201" t="str">
        <f>PIER!I29</f>
        <v>CY</v>
      </c>
      <c r="E23" s="367" t="str">
        <f>PIER!A9</f>
        <v>CLASS QC4 MASS CONCRETE, SUBSTRUCTURE WITH QC/QA</v>
      </c>
      <c r="F23" s="360"/>
      <c r="G23" s="361"/>
      <c r="H23" s="361"/>
      <c r="I23" s="361"/>
      <c r="J23" s="362"/>
      <c r="K23" s="137"/>
      <c r="L23" s="140"/>
      <c r="M23" s="137"/>
      <c r="N23" s="137"/>
      <c r="O23" s="137"/>
      <c r="P23" s="140"/>
      <c r="Q23" s="140"/>
      <c r="R23" s="137"/>
      <c r="S23" s="137"/>
      <c r="T23" s="137"/>
      <c r="U23" s="140"/>
      <c r="V23" s="140"/>
      <c r="W23" s="137"/>
      <c r="X23" s="137"/>
      <c r="Y23" s="137"/>
      <c r="Z23" s="140"/>
      <c r="AA23" s="140"/>
      <c r="AB23" s="137"/>
      <c r="AC23" s="137"/>
      <c r="AD23" s="137"/>
      <c r="AE23" s="140"/>
      <c r="AF23" s="140"/>
      <c r="AG23" s="137"/>
    </row>
    <row r="24" spans="1:33" s="139" customFormat="1" ht="12.75" customHeight="1">
      <c r="A24" s="348"/>
      <c r="B24" s="201"/>
      <c r="C24" s="369"/>
      <c r="D24" s="201"/>
      <c r="E24" s="367"/>
      <c r="F24" s="360"/>
      <c r="G24" s="361"/>
      <c r="H24" s="361"/>
      <c r="I24" s="361"/>
      <c r="J24" s="362"/>
      <c r="K24" s="137"/>
      <c r="L24" s="140"/>
      <c r="M24" s="137"/>
      <c r="N24" s="137"/>
      <c r="O24" s="137"/>
      <c r="P24" s="140"/>
      <c r="Q24" s="140"/>
      <c r="R24" s="137"/>
      <c r="S24" s="137"/>
      <c r="T24" s="137"/>
      <c r="U24" s="140"/>
      <c r="V24" s="140"/>
      <c r="W24" s="137"/>
      <c r="X24" s="137"/>
      <c r="Y24" s="137"/>
      <c r="Z24" s="140"/>
      <c r="AA24" s="140"/>
      <c r="AB24" s="137"/>
      <c r="AC24" s="137"/>
      <c r="AD24" s="137"/>
      <c r="AE24" s="140"/>
      <c r="AF24" s="140"/>
      <c r="AG24" s="137"/>
    </row>
    <row r="25" spans="1:33" s="139" customFormat="1" ht="12.75" customHeight="1">
      <c r="A25" s="348">
        <f>'WINGWALLS (ELS)'!A8</f>
        <v>511</v>
      </c>
      <c r="B25" s="201">
        <f>'WINGWALLS (ELS)'!B8</f>
        <v>46012</v>
      </c>
      <c r="C25" s="369"/>
      <c r="D25" s="201" t="s">
        <v>142</v>
      </c>
      <c r="E25" s="367" t="str">
        <f>'WINGWALLS (ELS)'!A9</f>
        <v>CLASS QC1 CONCRETE WITH QC/QA</v>
      </c>
      <c r="F25" s="360"/>
      <c r="G25" s="361"/>
      <c r="H25" s="361"/>
      <c r="I25" s="361"/>
      <c r="J25" s="362"/>
      <c r="K25" s="137"/>
      <c r="L25" s="140"/>
      <c r="M25" s="137"/>
      <c r="N25" s="137"/>
      <c r="O25" s="137"/>
      <c r="P25" s="140"/>
      <c r="Q25" s="140"/>
      <c r="R25" s="137"/>
      <c r="S25" s="137"/>
      <c r="T25" s="137"/>
      <c r="U25" s="140"/>
      <c r="V25" s="140"/>
      <c r="W25" s="137"/>
      <c r="X25" s="137"/>
      <c r="Y25" s="137"/>
      <c r="Z25" s="140"/>
      <c r="AA25" s="140"/>
      <c r="AB25" s="137"/>
      <c r="AC25" s="137"/>
      <c r="AD25" s="137"/>
      <c r="AE25" s="140"/>
      <c r="AF25" s="140"/>
      <c r="AG25" s="137"/>
    </row>
    <row r="26" spans="1:33" s="139" customFormat="1" ht="12.75" customHeight="1">
      <c r="A26" s="348">
        <f>'FOOTING (ELS)'!A8</f>
        <v>511</v>
      </c>
      <c r="B26" s="201">
        <f>'FOOTING (ELS)'!B8</f>
        <v>46512</v>
      </c>
      <c r="C26" s="369"/>
      <c r="D26" s="201" t="str">
        <f>FOOTING!F76</f>
        <v>CY</v>
      </c>
      <c r="E26" s="367" t="str">
        <f>'FOOTING (ELS)'!A9</f>
        <v>CLASS QC1 CONCRETE WITH QC/QA, FOOTING</v>
      </c>
      <c r="F26" s="360"/>
      <c r="G26" s="361"/>
      <c r="H26" s="361"/>
      <c r="I26" s="361"/>
      <c r="J26" s="362"/>
      <c r="K26" s="137"/>
      <c r="L26" s="140"/>
      <c r="M26" s="137"/>
      <c r="N26" s="137"/>
      <c r="O26" s="137"/>
      <c r="P26" s="140"/>
      <c r="Q26" s="140"/>
      <c r="R26" s="137"/>
      <c r="S26" s="137"/>
      <c r="T26" s="137"/>
      <c r="U26" s="140"/>
      <c r="V26" s="140"/>
      <c r="W26" s="137"/>
      <c r="X26" s="137"/>
      <c r="Y26" s="137"/>
      <c r="Z26" s="140"/>
      <c r="AA26" s="140"/>
      <c r="AB26" s="137"/>
      <c r="AC26" s="137"/>
      <c r="AD26" s="137"/>
      <c r="AE26" s="140"/>
      <c r="AF26" s="140"/>
      <c r="AG26" s="137"/>
    </row>
    <row r="27" spans="1:33" s="139" customFormat="1" ht="12.75" customHeight="1">
      <c r="A27" s="348"/>
      <c r="B27" s="357"/>
      <c r="C27" s="369"/>
      <c r="D27" s="201"/>
      <c r="E27" s="366"/>
      <c r="F27" s="360"/>
      <c r="G27" s="361"/>
      <c r="H27" s="361"/>
      <c r="I27" s="361"/>
      <c r="J27" s="362"/>
      <c r="K27" s="137"/>
      <c r="L27" s="140"/>
      <c r="M27" s="137"/>
      <c r="N27" s="137"/>
      <c r="O27" s="137"/>
      <c r="P27" s="140"/>
      <c r="Q27" s="140"/>
      <c r="R27" s="137"/>
      <c r="S27" s="137"/>
      <c r="T27" s="137"/>
      <c r="U27" s="140"/>
      <c r="V27" s="140"/>
      <c r="W27" s="137"/>
      <c r="X27" s="137"/>
      <c r="Y27" s="137"/>
      <c r="Z27" s="140"/>
      <c r="AA27" s="140"/>
      <c r="AB27" s="137"/>
      <c r="AC27" s="137"/>
      <c r="AD27" s="137"/>
      <c r="AE27" s="140"/>
      <c r="AF27" s="140"/>
      <c r="AG27" s="137"/>
    </row>
    <row r="28" spans="1:33" s="139" customFormat="1" ht="12.75" customHeight="1">
      <c r="A28" s="348">
        <f>'CONCRETE SEALING, APP'!A8</f>
        <v>512</v>
      </c>
      <c r="B28" s="357">
        <f>'CONCRETE SEALING, APP'!B8</f>
        <v>10001</v>
      </c>
      <c r="C28" s="369"/>
      <c r="D28" s="201" t="str">
        <f>'CONCRETE SEALING, APP'!F23</f>
        <v>SY</v>
      </c>
      <c r="E28" s="367" t="str">
        <f>'CONCRETE SEALING, APP'!A9</f>
        <v>SEALING OF CONCRETE SURFACES, AS PER PLAN (PERMANENT GRAFFITI PROTECTION)</v>
      </c>
      <c r="F28" s="360"/>
      <c r="G28" s="361"/>
      <c r="H28" s="361"/>
      <c r="I28" s="361"/>
      <c r="J28" s="362"/>
      <c r="K28" s="137"/>
      <c r="L28" s="140"/>
      <c r="M28" s="137"/>
      <c r="N28" s="137"/>
      <c r="O28" s="137"/>
      <c r="P28" s="140"/>
      <c r="Q28" s="140"/>
      <c r="R28" s="137"/>
      <c r="S28" s="137"/>
      <c r="T28" s="137"/>
      <c r="U28" s="140"/>
      <c r="V28" s="140"/>
      <c r="W28" s="137"/>
      <c r="X28" s="137"/>
      <c r="Y28" s="137"/>
      <c r="Z28" s="140"/>
      <c r="AA28" s="140"/>
      <c r="AB28" s="137"/>
      <c r="AC28" s="137"/>
      <c r="AD28" s="137"/>
      <c r="AE28" s="140"/>
      <c r="AF28" s="140"/>
      <c r="AG28" s="137"/>
    </row>
    <row r="29" spans="1:33" s="139" customFormat="1" ht="12.75" customHeight="1">
      <c r="A29" s="348">
        <f>'CONCRETE SEALING'!A8</f>
        <v>512</v>
      </c>
      <c r="B29" s="357">
        <f>'CONCRETE SEALING'!B8</f>
        <v>10100</v>
      </c>
      <c r="C29" s="369"/>
      <c r="D29" s="201" t="str">
        <f>'CONCRETE SEALING'!I20</f>
        <v>SY</v>
      </c>
      <c r="E29" s="370" t="str">
        <f>'CONCRETE SEALING'!A9</f>
        <v>SEALING OF CONCRETE SURFACES (EPOXY-URETHANE)</v>
      </c>
      <c r="F29" s="371"/>
      <c r="G29" s="372"/>
      <c r="H29" s="372"/>
      <c r="I29" s="372"/>
      <c r="J29" s="362"/>
      <c r="K29" s="137"/>
      <c r="L29" s="140"/>
      <c r="M29" s="137"/>
      <c r="N29" s="137"/>
      <c r="O29" s="137"/>
      <c r="P29" s="140"/>
      <c r="Q29" s="140"/>
      <c r="R29" s="137"/>
      <c r="S29" s="137"/>
      <c r="T29" s="137"/>
      <c r="U29" s="140"/>
      <c r="V29" s="140"/>
      <c r="W29" s="137"/>
      <c r="X29" s="137"/>
      <c r="Y29" s="137"/>
      <c r="Z29" s="140"/>
      <c r="AA29" s="140"/>
      <c r="AB29" s="137"/>
      <c r="AC29" s="137"/>
      <c r="AD29" s="137"/>
      <c r="AE29" s="140"/>
      <c r="AF29" s="140"/>
      <c r="AG29" s="137"/>
    </row>
    <row r="30" spans="1:33" s="139" customFormat="1" ht="12.75" customHeight="1">
      <c r="A30" s="348">
        <f>WATERPROOFING!A8</f>
        <v>512</v>
      </c>
      <c r="B30" s="357">
        <f>WATERPROOFING!B8</f>
        <v>33000</v>
      </c>
      <c r="C30" s="365"/>
      <c r="D30" s="365" t="str">
        <f>WATERPROOFING!H29</f>
        <v>SY</v>
      </c>
      <c r="E30" s="367" t="str">
        <f>WATERPROOFING!A9</f>
        <v>TYPE 2 WATERPROOFING</v>
      </c>
      <c r="F30" s="360"/>
      <c r="G30" s="361"/>
      <c r="H30" s="361"/>
      <c r="I30" s="361"/>
      <c r="J30" s="362"/>
      <c r="K30" s="137"/>
      <c r="L30" s="140"/>
      <c r="M30" s="137"/>
      <c r="N30" s="137"/>
      <c r="O30" s="137"/>
      <c r="P30" s="140"/>
      <c r="Q30" s="140"/>
      <c r="R30" s="137"/>
      <c r="S30" s="137"/>
      <c r="T30" s="137"/>
      <c r="U30" s="140"/>
      <c r="V30" s="140"/>
      <c r="W30" s="137"/>
      <c r="X30" s="137"/>
      <c r="Y30" s="137"/>
      <c r="Z30" s="140"/>
      <c r="AA30" s="140"/>
      <c r="AB30" s="137"/>
      <c r="AC30" s="137"/>
      <c r="AD30" s="137"/>
      <c r="AE30" s="140"/>
      <c r="AF30" s="140"/>
      <c r="AG30" s="137"/>
    </row>
    <row r="31" spans="1:33" s="139" customFormat="1" ht="12.75" customHeight="1">
      <c r="A31" s="348"/>
      <c r="B31" s="357"/>
      <c r="C31" s="369"/>
      <c r="D31" s="201"/>
      <c r="E31" s="373"/>
      <c r="F31" s="371"/>
      <c r="G31" s="372"/>
      <c r="H31" s="372"/>
      <c r="I31" s="372"/>
      <c r="J31" s="362"/>
      <c r="K31" s="137"/>
      <c r="L31" s="140"/>
      <c r="M31" s="137"/>
      <c r="N31" s="137"/>
      <c r="O31" s="137"/>
      <c r="P31" s="140"/>
      <c r="Q31" s="140"/>
      <c r="R31" s="137"/>
      <c r="S31" s="137"/>
      <c r="T31" s="137"/>
      <c r="U31" s="140"/>
      <c r="V31" s="140"/>
      <c r="W31" s="137"/>
      <c r="X31" s="137"/>
      <c r="Y31" s="137"/>
      <c r="Z31" s="140"/>
      <c r="AA31" s="140"/>
      <c r="AB31" s="137"/>
      <c r="AC31" s="137"/>
      <c r="AD31" s="137"/>
      <c r="AE31" s="140"/>
      <c r="AF31" s="140"/>
      <c r="AG31" s="137"/>
    </row>
    <row r="32" spans="1:33" s="139" customFormat="1" ht="12.75" customHeight="1">
      <c r="A32" s="348">
        <f>'STRUCTURAL STEEL'!A8</f>
        <v>513</v>
      </c>
      <c r="B32" s="357">
        <f>'STRUCTURAL STEEL'!B8</f>
        <v>10300</v>
      </c>
      <c r="C32" s="369"/>
      <c r="D32" s="201" t="str">
        <f>'STRUCTURAL STEEL'!H15</f>
        <v>LB</v>
      </c>
      <c r="E32" s="373" t="str">
        <f>'STRUCTURAL STEEL'!A9</f>
        <v xml:space="preserve">STRUCTURAL STEEL MEMBERS,  LEVEL FIVE </v>
      </c>
      <c r="F32" s="371"/>
      <c r="G32" s="372"/>
      <c r="H32" s="372"/>
      <c r="I32" s="372"/>
      <c r="J32" s="362"/>
      <c r="K32" s="137"/>
      <c r="L32" s="140"/>
      <c r="M32" s="137"/>
      <c r="N32" s="137"/>
      <c r="O32" s="137"/>
      <c r="P32" s="140"/>
      <c r="Q32" s="140"/>
      <c r="R32" s="137"/>
      <c r="S32" s="137"/>
      <c r="T32" s="137"/>
      <c r="U32" s="140"/>
      <c r="V32" s="140"/>
      <c r="W32" s="137"/>
      <c r="X32" s="137"/>
      <c r="Y32" s="137"/>
      <c r="Z32" s="140"/>
      <c r="AA32" s="140"/>
      <c r="AB32" s="137"/>
      <c r="AC32" s="137"/>
      <c r="AD32" s="137"/>
      <c r="AE32" s="140"/>
      <c r="AF32" s="140"/>
      <c r="AG32" s="137"/>
    </row>
    <row r="33" spans="1:33" s="139" customFormat="1">
      <c r="A33" s="348">
        <f>'STRUCTURAL STEEL'!A18</f>
        <v>513</v>
      </c>
      <c r="B33" s="357">
        <f>'STRUCTURAL STEEL'!B18</f>
        <v>10401</v>
      </c>
      <c r="C33" s="369"/>
      <c r="D33" s="201" t="str">
        <f>'STRUCTURAL STEEL'!H29</f>
        <v>LB</v>
      </c>
      <c r="E33" s="366" t="str">
        <f>'STRUCTURAL STEEL'!A19</f>
        <v>STRUCTURAL STEEL MEMBERS, HYBRID GIRDER, LEVEL SIX (6) FABRICATION, AS PER PLAN</v>
      </c>
      <c r="F33" s="360"/>
      <c r="G33" s="361"/>
      <c r="H33" s="361"/>
      <c r="I33" s="361"/>
      <c r="J33" s="362"/>
      <c r="K33" s="137"/>
      <c r="L33" s="140"/>
      <c r="M33" s="137"/>
      <c r="N33" s="137"/>
      <c r="O33" s="137"/>
      <c r="P33" s="140"/>
      <c r="Q33" s="140"/>
      <c r="R33" s="137"/>
      <c r="S33" s="137"/>
      <c r="T33" s="137"/>
      <c r="U33" s="140"/>
      <c r="V33" s="140"/>
      <c r="W33" s="137"/>
      <c r="X33" s="137"/>
      <c r="Y33" s="137"/>
      <c r="Z33" s="140"/>
      <c r="AA33" s="140"/>
      <c r="AB33" s="137"/>
      <c r="AC33" s="137"/>
      <c r="AD33" s="137"/>
      <c r="AE33" s="140"/>
      <c r="AF33" s="140"/>
      <c r="AG33" s="137"/>
    </row>
    <row r="34" spans="1:33" s="139" customFormat="1" ht="12.75" customHeight="1">
      <c r="A34" s="348">
        <f>'SHEAR STUDS'!A8</f>
        <v>513</v>
      </c>
      <c r="B34" s="357">
        <f>'SHEAR STUDS'!B8</f>
        <v>20000</v>
      </c>
      <c r="C34" s="369"/>
      <c r="D34" s="201" t="str">
        <f>'SHEAR STUDS'!H24</f>
        <v>EACH</v>
      </c>
      <c r="E34" s="367" t="str">
        <f>'SHEAR STUDS'!A9</f>
        <v>WELDED STUD SHEAR CONNECTORS</v>
      </c>
      <c r="F34" s="360"/>
      <c r="G34" s="361"/>
      <c r="H34" s="361"/>
      <c r="I34" s="361"/>
      <c r="J34" s="362"/>
      <c r="K34" s="137"/>
      <c r="L34" s="140"/>
      <c r="M34" s="137"/>
      <c r="N34" s="137"/>
      <c r="O34" s="137"/>
      <c r="P34" s="140"/>
      <c r="Q34" s="140"/>
      <c r="R34" s="137"/>
      <c r="S34" s="137"/>
      <c r="T34" s="137"/>
      <c r="U34" s="140"/>
      <c r="V34" s="140"/>
      <c r="W34" s="137"/>
      <c r="X34" s="137"/>
      <c r="Y34" s="137"/>
      <c r="Z34" s="140"/>
      <c r="AA34" s="140"/>
      <c r="AB34" s="137"/>
      <c r="AC34" s="137"/>
      <c r="AD34" s="137"/>
      <c r="AE34" s="140"/>
      <c r="AF34" s="140"/>
      <c r="AG34" s="137"/>
    </row>
    <row r="35" spans="1:33" s="139" customFormat="1" ht="12.75" customHeight="1">
      <c r="A35" s="348"/>
      <c r="B35" s="357"/>
      <c r="C35" s="369"/>
      <c r="D35" s="201"/>
      <c r="E35" s="367"/>
      <c r="F35" s="360"/>
      <c r="G35" s="361"/>
      <c r="H35" s="361"/>
      <c r="I35" s="361"/>
      <c r="J35" s="362"/>
      <c r="K35" s="137"/>
      <c r="L35" s="140"/>
      <c r="M35" s="137"/>
      <c r="N35" s="137"/>
      <c r="O35" s="137"/>
      <c r="P35" s="140"/>
      <c r="Q35" s="140"/>
      <c r="R35" s="137"/>
      <c r="S35" s="137"/>
      <c r="T35" s="137"/>
      <c r="U35" s="140"/>
      <c r="V35" s="140"/>
      <c r="W35" s="137"/>
      <c r="X35" s="137"/>
      <c r="Y35" s="137"/>
      <c r="Z35" s="140"/>
      <c r="AA35" s="140"/>
      <c r="AB35" s="137"/>
      <c r="AC35" s="137"/>
      <c r="AD35" s="137"/>
      <c r="AE35" s="140"/>
      <c r="AF35" s="140"/>
      <c r="AG35" s="137"/>
    </row>
    <row r="36" spans="1:33" s="139" customFormat="1" ht="12.75" customHeight="1">
      <c r="A36" s="348">
        <v>514</v>
      </c>
      <c r="B36" s="357">
        <v>60</v>
      </c>
      <c r="C36" s="369"/>
      <c r="D36" s="201" t="s">
        <v>118</v>
      </c>
      <c r="E36" s="367" t="s">
        <v>31</v>
      </c>
      <c r="F36" s="360"/>
      <c r="G36" s="361"/>
      <c r="H36" s="361"/>
      <c r="I36" s="361"/>
      <c r="J36" s="362"/>
      <c r="K36" s="137"/>
      <c r="L36" s="140"/>
      <c r="M36" s="137"/>
      <c r="N36" s="137"/>
      <c r="O36" s="137"/>
      <c r="P36" s="140"/>
      <c r="Q36" s="140"/>
      <c r="R36" s="137"/>
      <c r="S36" s="137"/>
      <c r="T36" s="137"/>
      <c r="U36" s="140"/>
      <c r="V36" s="140"/>
      <c r="W36" s="137"/>
      <c r="X36" s="137"/>
      <c r="Y36" s="137"/>
      <c r="Z36" s="140"/>
      <c r="AA36" s="140"/>
      <c r="AB36" s="137"/>
      <c r="AC36" s="137"/>
      <c r="AD36" s="137"/>
      <c r="AE36" s="140"/>
      <c r="AF36" s="140"/>
      <c r="AG36" s="137"/>
    </row>
    <row r="37" spans="1:33" s="139" customFormat="1" ht="12.75" customHeight="1">
      <c r="A37" s="348">
        <v>514</v>
      </c>
      <c r="B37" s="357">
        <v>66</v>
      </c>
      <c r="C37" s="369"/>
      <c r="D37" s="201" t="s">
        <v>118</v>
      </c>
      <c r="E37" s="367" t="s">
        <v>35</v>
      </c>
      <c r="F37" s="360"/>
      <c r="G37" s="361"/>
      <c r="H37" s="361"/>
      <c r="I37" s="361"/>
      <c r="J37" s="362"/>
      <c r="K37" s="137"/>
      <c r="L37" s="140"/>
      <c r="M37" s="137"/>
      <c r="N37" s="137"/>
      <c r="O37" s="137"/>
      <c r="P37" s="140"/>
      <c r="Q37" s="140"/>
      <c r="R37" s="137"/>
      <c r="S37" s="137"/>
      <c r="T37" s="137"/>
      <c r="U37" s="140"/>
      <c r="V37" s="140"/>
      <c r="W37" s="137"/>
      <c r="X37" s="137"/>
      <c r="Y37" s="137"/>
      <c r="Z37" s="140"/>
      <c r="AA37" s="140"/>
      <c r="AB37" s="137"/>
      <c r="AC37" s="137"/>
      <c r="AD37" s="137"/>
      <c r="AE37" s="140"/>
      <c r="AF37" s="140"/>
      <c r="AG37" s="137"/>
    </row>
    <row r="38" spans="1:33" s="139" customFormat="1" ht="12.75" customHeight="1">
      <c r="A38" s="348"/>
      <c r="B38" s="357"/>
      <c r="C38" s="369"/>
      <c r="D38" s="201"/>
      <c r="E38" s="367"/>
      <c r="F38" s="360"/>
      <c r="G38" s="361"/>
      <c r="H38" s="361"/>
      <c r="I38" s="361"/>
      <c r="J38" s="362"/>
      <c r="K38" s="137"/>
      <c r="L38" s="140"/>
      <c r="M38" s="137"/>
      <c r="N38" s="137"/>
      <c r="O38" s="137"/>
      <c r="P38" s="140"/>
      <c r="Q38" s="140"/>
      <c r="R38" s="137"/>
      <c r="S38" s="137"/>
      <c r="T38" s="137"/>
      <c r="U38" s="140"/>
      <c r="V38" s="140"/>
      <c r="W38" s="137"/>
      <c r="X38" s="137"/>
      <c r="Y38" s="137"/>
      <c r="Z38" s="140"/>
      <c r="AA38" s="140"/>
      <c r="AB38" s="137"/>
      <c r="AC38" s="137"/>
      <c r="AD38" s="137"/>
      <c r="AE38" s="140"/>
      <c r="AF38" s="140"/>
      <c r="AG38" s="137"/>
    </row>
    <row r="39" spans="1:33" s="139" customFormat="1" ht="12.75" customHeight="1">
      <c r="A39" s="348">
        <f>'EXP. JT'!A8</f>
        <v>516</v>
      </c>
      <c r="B39" s="201">
        <f>'EXP. JT'!B8</f>
        <v>12400</v>
      </c>
      <c r="C39" s="369"/>
      <c r="D39" s="369" t="str">
        <f>'EXP. JT'!H17</f>
        <v>FT</v>
      </c>
      <c r="E39" s="367" t="str">
        <f>'EXP. JT'!A9</f>
        <v>SPECIAL - MODULAR EXPANSION JOINT</v>
      </c>
      <c r="F39" s="360"/>
      <c r="G39" s="361"/>
      <c r="H39" s="361"/>
      <c r="I39" s="361"/>
      <c r="J39" s="362"/>
      <c r="K39" s="137"/>
      <c r="L39" s="140"/>
      <c r="M39" s="137"/>
      <c r="N39" s="137"/>
      <c r="O39" s="137"/>
      <c r="P39" s="140"/>
      <c r="Q39" s="140"/>
      <c r="R39" s="137"/>
      <c r="S39" s="137"/>
      <c r="T39" s="137"/>
      <c r="U39" s="140"/>
      <c r="V39" s="140"/>
      <c r="W39" s="137"/>
      <c r="X39" s="137"/>
      <c r="Y39" s="137"/>
      <c r="Z39" s="140"/>
      <c r="AA39" s="140"/>
      <c r="AB39" s="137"/>
      <c r="AC39" s="137"/>
      <c r="AD39" s="137"/>
      <c r="AE39" s="140"/>
      <c r="AF39" s="140"/>
      <c r="AG39" s="137"/>
    </row>
    <row r="40" spans="1:33" s="139" customFormat="1" ht="12.75" customHeight="1">
      <c r="A40" s="348">
        <f>'1" P.E.J.F.'!A8</f>
        <v>516</v>
      </c>
      <c r="B40" s="201">
        <f>'1" P.E.J.F.'!B8</f>
        <v>13600</v>
      </c>
      <c r="C40" s="369"/>
      <c r="D40" s="374" t="str">
        <f>'1" P.E.J.F.'!G26</f>
        <v>SF</v>
      </c>
      <c r="E40" s="370" t="str">
        <f>'1" P.E.J.F.'!A9</f>
        <v>1" PREFORMED EXPANSION JOINT FILLER</v>
      </c>
      <c r="F40" s="371"/>
      <c r="G40" s="372"/>
      <c r="H40" s="372"/>
      <c r="I40" s="372"/>
      <c r="J40" s="362"/>
      <c r="K40" s="137"/>
      <c r="L40" s="140"/>
      <c r="M40" s="137"/>
      <c r="N40" s="137"/>
      <c r="O40" s="137"/>
      <c r="P40" s="140"/>
      <c r="Q40" s="140"/>
      <c r="R40" s="137"/>
      <c r="S40" s="137"/>
      <c r="T40" s="137"/>
      <c r="U40" s="140"/>
      <c r="V40" s="140"/>
      <c r="W40" s="137"/>
      <c r="X40" s="137"/>
      <c r="Y40" s="137"/>
      <c r="Z40" s="140"/>
      <c r="AA40" s="140"/>
      <c r="AB40" s="137"/>
      <c r="AC40" s="137"/>
      <c r="AD40" s="137"/>
      <c r="AE40" s="140"/>
      <c r="AF40" s="140"/>
      <c r="AG40" s="137"/>
    </row>
    <row r="41" spans="1:33" s="139" customFormat="1" ht="12.75" customHeight="1">
      <c r="A41" s="348">
        <f>'2" P.E.J.F.'!A8</f>
        <v>516</v>
      </c>
      <c r="B41" s="201">
        <f>'2" P.E.J.F.'!B8</f>
        <v>13900</v>
      </c>
      <c r="C41" s="369"/>
      <c r="D41" s="374" t="str">
        <f>'2" P.E.J.F.'!H21</f>
        <v>SF</v>
      </c>
      <c r="E41" s="370" t="str">
        <f>'2" P.E.J.F.'!A9</f>
        <v>2" PREFORMED EXPANSION JOINT FILLER</v>
      </c>
      <c r="F41" s="371"/>
      <c r="G41" s="372"/>
      <c r="H41" s="372"/>
      <c r="I41" s="372"/>
      <c r="J41" s="362"/>
      <c r="K41" s="137"/>
      <c r="L41" s="140"/>
      <c r="M41" s="137"/>
      <c r="N41" s="137"/>
      <c r="O41" s="137"/>
      <c r="P41" s="140"/>
      <c r="Q41" s="140"/>
      <c r="R41" s="137"/>
      <c r="S41" s="137"/>
      <c r="T41" s="137"/>
      <c r="U41" s="140"/>
      <c r="V41" s="140"/>
      <c r="W41" s="137"/>
      <c r="X41" s="137"/>
      <c r="Y41" s="137"/>
      <c r="Z41" s="140"/>
      <c r="AA41" s="140"/>
      <c r="AB41" s="137"/>
      <c r="AC41" s="137"/>
      <c r="AD41" s="137"/>
      <c r="AE41" s="140"/>
      <c r="AF41" s="140"/>
      <c r="AG41" s="137"/>
    </row>
    <row r="42" spans="1:33" s="139" customFormat="1" ht="12.75" customHeight="1">
      <c r="A42" s="348"/>
      <c r="B42" s="357"/>
      <c r="C42" s="369"/>
      <c r="D42" s="201"/>
      <c r="E42" s="375"/>
      <c r="F42" s="376"/>
      <c r="G42" s="377"/>
      <c r="H42" s="377"/>
      <c r="I42" s="377"/>
      <c r="J42" s="362"/>
      <c r="K42" s="137"/>
      <c r="L42" s="140"/>
      <c r="M42" s="137"/>
      <c r="N42" s="137"/>
      <c r="O42" s="137"/>
      <c r="P42" s="140"/>
      <c r="Q42" s="140"/>
      <c r="R42" s="137"/>
      <c r="S42" s="137"/>
      <c r="T42" s="137"/>
      <c r="U42" s="140"/>
      <c r="V42" s="140"/>
      <c r="W42" s="137"/>
      <c r="X42" s="137"/>
      <c r="Y42" s="137"/>
      <c r="Z42" s="140"/>
      <c r="AA42" s="140"/>
      <c r="AB42" s="137"/>
      <c r="AC42" s="137"/>
      <c r="AD42" s="137"/>
      <c r="AE42" s="140"/>
      <c r="AF42" s="140"/>
      <c r="AG42" s="137"/>
    </row>
    <row r="43" spans="1:33" s="139" customFormat="1" ht="12.75" customHeight="1">
      <c r="A43" s="180">
        <f>SCUPPERS!A8</f>
        <v>518</v>
      </c>
      <c r="B43" s="357">
        <f>SCUPPERS!B8</f>
        <v>12200</v>
      </c>
      <c r="C43" s="369"/>
      <c r="D43" s="369" t="str">
        <f>SCUPPERS!H19</f>
        <v>EACH</v>
      </c>
      <c r="E43" s="375" t="str">
        <f>SCUPPERS!A9</f>
        <v>SCUPPERS, INCLUDING SUPPORTS</v>
      </c>
      <c r="F43" s="376"/>
      <c r="G43" s="377"/>
      <c r="H43" s="377"/>
      <c r="I43" s="377"/>
      <c r="J43" s="362"/>
      <c r="K43" s="137"/>
      <c r="L43" s="140"/>
      <c r="M43" s="137"/>
      <c r="N43" s="137"/>
      <c r="O43" s="137"/>
      <c r="P43" s="140"/>
      <c r="Q43" s="140"/>
      <c r="R43" s="137"/>
      <c r="S43" s="137"/>
      <c r="T43" s="137"/>
      <c r="U43" s="140"/>
      <c r="V43" s="140"/>
      <c r="W43" s="137"/>
      <c r="X43" s="137"/>
      <c r="Y43" s="137"/>
      <c r="Z43" s="140"/>
      <c r="AA43" s="140"/>
      <c r="AB43" s="137"/>
      <c r="AC43" s="137"/>
      <c r="AD43" s="137"/>
      <c r="AE43" s="140"/>
      <c r="AF43" s="140"/>
      <c r="AG43" s="137"/>
    </row>
    <row r="44" spans="1:33" s="139" customFormat="1" ht="12.75" customHeight="1">
      <c r="A44" s="180">
        <f>'POROUS BACKFILL'!A8</f>
        <v>518</v>
      </c>
      <c r="B44" s="357">
        <f>'POROUS BACKFILL'!B8</f>
        <v>21200</v>
      </c>
      <c r="C44" s="369"/>
      <c r="D44" s="369" t="str">
        <f>'POROUS BACKFILL'!H28</f>
        <v>CY</v>
      </c>
      <c r="E44" s="370" t="str">
        <f>'POROUS BACKFILL'!A9</f>
        <v>POROUS BACKFILL WITH GEOTEXTILE FABRIC</v>
      </c>
      <c r="F44" s="371"/>
      <c r="G44" s="372"/>
      <c r="H44" s="372"/>
      <c r="I44" s="372"/>
      <c r="J44" s="362"/>
      <c r="K44" s="137"/>
      <c r="L44" s="140"/>
      <c r="M44" s="137"/>
      <c r="N44" s="137"/>
      <c r="O44" s="137"/>
      <c r="P44" s="140"/>
      <c r="Q44" s="140"/>
      <c r="R44" s="137"/>
      <c r="S44" s="137"/>
      <c r="T44" s="137"/>
      <c r="U44" s="140"/>
      <c r="V44" s="140"/>
      <c r="W44" s="137"/>
      <c r="X44" s="137"/>
      <c r="Y44" s="137"/>
      <c r="Z44" s="140"/>
      <c r="AA44" s="140"/>
      <c r="AB44" s="137"/>
      <c r="AC44" s="137"/>
      <c r="AD44" s="137"/>
      <c r="AE44" s="140"/>
      <c r="AF44" s="140"/>
      <c r="AG44" s="137"/>
    </row>
    <row r="45" spans="1:33" s="139" customFormat="1" ht="12.75" customHeight="1">
      <c r="A45" s="378">
        <f>'6" PERF. C.P.P.'!A8</f>
        <v>518</v>
      </c>
      <c r="B45" s="357">
        <f>'6" PERF. C.P.P.'!B8</f>
        <v>40000</v>
      </c>
      <c r="C45" s="379"/>
      <c r="D45" s="380" t="str">
        <f>'6" PERF. C.P.P.'!H22</f>
        <v>FT</v>
      </c>
      <c r="E45" s="381" t="str">
        <f>'6" PERF. C.P.P.'!A9</f>
        <v>6" PERFORATED CORRUGATED PLASTIC PIPE</v>
      </c>
      <c r="F45" s="376"/>
      <c r="G45" s="377"/>
      <c r="H45" s="377"/>
      <c r="I45" s="377"/>
      <c r="J45" s="362"/>
      <c r="K45" s="137"/>
      <c r="L45" s="140"/>
      <c r="M45" s="137"/>
      <c r="N45" s="137"/>
      <c r="O45" s="137"/>
      <c r="P45" s="140"/>
      <c r="Q45" s="140"/>
      <c r="R45" s="137"/>
      <c r="S45" s="137"/>
      <c r="T45" s="137"/>
      <c r="U45" s="140"/>
      <c r="V45" s="140"/>
      <c r="W45" s="137"/>
      <c r="X45" s="137"/>
      <c r="Y45" s="137"/>
      <c r="Z45" s="140"/>
      <c r="AA45" s="140"/>
      <c r="AB45" s="137"/>
      <c r="AC45" s="137"/>
      <c r="AD45" s="137"/>
      <c r="AE45" s="140"/>
      <c r="AF45" s="140"/>
      <c r="AG45" s="137"/>
    </row>
    <row r="46" spans="1:33" s="139" customFormat="1" ht="12.75" customHeight="1">
      <c r="A46" s="378">
        <f>'6" NON-PERF. C.P.P.'!A8</f>
        <v>518</v>
      </c>
      <c r="B46" s="357">
        <f>'6" NON-PERF. C.P.P.'!B8</f>
        <v>40010</v>
      </c>
      <c r="C46" s="379"/>
      <c r="D46" s="380" t="str">
        <f>'6" NON-PERF. C.P.P.'!H22</f>
        <v>FT</v>
      </c>
      <c r="E46" s="381" t="str">
        <f>'6" NON-PERF. C.P.P.'!A9</f>
        <v>6" NON-PERFORATED CORRUGATED PLASTIC PIPE, INCLUDING SPECIALS</v>
      </c>
      <c r="F46" s="376"/>
      <c r="G46" s="377"/>
      <c r="H46" s="377"/>
      <c r="I46" s="377"/>
      <c r="J46" s="362"/>
      <c r="K46" s="137"/>
      <c r="L46" s="140"/>
      <c r="M46" s="137"/>
      <c r="N46" s="137"/>
      <c r="O46" s="137"/>
      <c r="P46" s="140"/>
      <c r="Q46" s="140"/>
      <c r="R46" s="137"/>
      <c r="S46" s="137"/>
      <c r="T46" s="137"/>
      <c r="U46" s="140"/>
      <c r="V46" s="140"/>
      <c r="W46" s="137"/>
      <c r="X46" s="137"/>
      <c r="Y46" s="137"/>
      <c r="Z46" s="140"/>
      <c r="AA46" s="140"/>
      <c r="AB46" s="137"/>
      <c r="AC46" s="137"/>
      <c r="AD46" s="137"/>
      <c r="AE46" s="140"/>
      <c r="AF46" s="140"/>
      <c r="AG46" s="137"/>
    </row>
    <row r="47" spans="1:33" s="139" customFormat="1" ht="12.75" customHeight="1">
      <c r="A47" s="378">
        <f>SCUPPERS!A21</f>
        <v>518</v>
      </c>
      <c r="B47" s="357">
        <f>SCUPPERS!B21</f>
        <v>51200</v>
      </c>
      <c r="C47" s="379"/>
      <c r="D47" s="380" t="str">
        <f>SCUPPERS!H32</f>
        <v>FT</v>
      </c>
      <c r="E47" s="381" t="str">
        <f>SCUPPERS!A22</f>
        <v>PIPE DOWNSPOUT, INCLUDING SPECIALS  (10")</v>
      </c>
      <c r="F47" s="376"/>
      <c r="G47" s="377"/>
      <c r="H47" s="377"/>
      <c r="I47" s="377"/>
      <c r="J47" s="362"/>
      <c r="K47" s="137"/>
      <c r="L47" s="140"/>
      <c r="M47" s="137"/>
      <c r="N47" s="137"/>
      <c r="O47" s="137"/>
      <c r="P47" s="140"/>
      <c r="Q47" s="140"/>
      <c r="R47" s="137"/>
      <c r="S47" s="137"/>
      <c r="T47" s="137"/>
      <c r="U47" s="140"/>
      <c r="V47" s="140"/>
      <c r="W47" s="137"/>
      <c r="X47" s="137"/>
      <c r="Y47" s="137"/>
      <c r="Z47" s="140"/>
      <c r="AA47" s="140"/>
      <c r="AB47" s="137"/>
      <c r="AC47" s="137"/>
      <c r="AD47" s="137"/>
      <c r="AE47" s="140"/>
      <c r="AF47" s="140"/>
      <c r="AG47" s="137"/>
    </row>
    <row r="48" spans="1:33" s="139" customFormat="1" ht="12.75" customHeight="1">
      <c r="A48" s="378"/>
      <c r="B48" s="357"/>
      <c r="C48" s="379"/>
      <c r="D48" s="380"/>
      <c r="E48" s="381"/>
      <c r="F48" s="376"/>
      <c r="G48" s="377"/>
      <c r="H48" s="377"/>
      <c r="I48" s="377"/>
      <c r="J48" s="362"/>
      <c r="K48" s="137"/>
      <c r="L48" s="140"/>
      <c r="M48" s="137"/>
      <c r="N48" s="137"/>
      <c r="O48" s="137"/>
      <c r="P48" s="140"/>
      <c r="Q48" s="140"/>
      <c r="R48" s="137"/>
      <c r="S48" s="137"/>
      <c r="T48" s="137"/>
      <c r="U48" s="140"/>
      <c r="V48" s="140"/>
      <c r="W48" s="137"/>
      <c r="X48" s="137"/>
      <c r="Y48" s="137"/>
      <c r="Z48" s="140"/>
      <c r="AA48" s="140"/>
      <c r="AB48" s="137"/>
      <c r="AC48" s="137"/>
      <c r="AD48" s="137"/>
      <c r="AE48" s="140"/>
      <c r="AF48" s="140"/>
      <c r="AG48" s="137"/>
    </row>
    <row r="49" spans="1:33" s="139" customFormat="1" ht="12.75" customHeight="1">
      <c r="A49" s="378">
        <f>'DRILLED SHAFTS'!A23</f>
        <v>524</v>
      </c>
      <c r="B49" s="357">
        <f>'DRILLED SHAFTS'!B23</f>
        <v>94919</v>
      </c>
      <c r="C49" s="379"/>
      <c r="D49" s="379" t="str">
        <f>'DRILLED SHAFTS'!H35</f>
        <v>FT</v>
      </c>
      <c r="E49" s="381" t="str">
        <f>'DRILLED SHAFTS'!A24</f>
        <v>DRILLED SHAFTS, 60" DIAMETER, INTO BEDROCK, AS PER PLAN</v>
      </c>
      <c r="F49" s="376"/>
      <c r="G49" s="377"/>
      <c r="H49" s="377"/>
      <c r="I49" s="377"/>
      <c r="J49" s="362"/>
      <c r="K49" s="137"/>
      <c r="L49" s="140"/>
      <c r="M49" s="137"/>
      <c r="N49" s="137"/>
      <c r="O49" s="137"/>
      <c r="P49" s="140"/>
      <c r="Q49" s="140"/>
      <c r="R49" s="137"/>
      <c r="S49" s="137"/>
      <c r="T49" s="137"/>
      <c r="U49" s="140"/>
      <c r="V49" s="140"/>
      <c r="W49" s="137"/>
      <c r="X49" s="137"/>
      <c r="Y49" s="137"/>
      <c r="Z49" s="140"/>
      <c r="AA49" s="140"/>
      <c r="AB49" s="137"/>
      <c r="AC49" s="137"/>
      <c r="AD49" s="137"/>
      <c r="AE49" s="140"/>
      <c r="AF49" s="140"/>
      <c r="AG49" s="137"/>
    </row>
    <row r="50" spans="1:33" s="139" customFormat="1" ht="12.75" customHeight="1">
      <c r="A50" s="378">
        <f>'DRILLED SHAFTS'!A8</f>
        <v>524</v>
      </c>
      <c r="B50" s="357">
        <f>'DRILLED SHAFTS'!B8</f>
        <v>94931</v>
      </c>
      <c r="C50" s="379"/>
      <c r="D50" s="380" t="str">
        <f>'DRILLED SHAFTS'!H35</f>
        <v>FT</v>
      </c>
      <c r="E50" s="381" t="str">
        <f>'DRILLED SHAFTS'!A9</f>
        <v>DRILLED SHAFTS, 66" DIAMETER, ABOVE BEDROCK, AS PER PLAN</v>
      </c>
      <c r="F50" s="376"/>
      <c r="G50" s="377"/>
      <c r="H50" s="377"/>
      <c r="I50" s="377"/>
      <c r="J50" s="362"/>
      <c r="K50" s="137"/>
      <c r="L50" s="140"/>
      <c r="M50" s="137"/>
      <c r="N50" s="137"/>
      <c r="O50" s="137"/>
      <c r="P50" s="140"/>
      <c r="Q50" s="140"/>
      <c r="R50" s="137"/>
      <c r="S50" s="137"/>
      <c r="T50" s="137"/>
      <c r="U50" s="140"/>
      <c r="V50" s="140"/>
      <c r="W50" s="137"/>
      <c r="X50" s="137"/>
      <c r="Y50" s="137"/>
      <c r="Z50" s="140"/>
      <c r="AA50" s="140"/>
      <c r="AB50" s="137"/>
      <c r="AC50" s="137"/>
      <c r="AD50" s="137"/>
      <c r="AE50" s="140"/>
      <c r="AF50" s="140"/>
      <c r="AG50" s="137"/>
    </row>
    <row r="51" spans="1:33" s="139" customFormat="1" ht="12.75" customHeight="1">
      <c r="A51" s="378"/>
      <c r="B51" s="357"/>
      <c r="C51" s="379"/>
      <c r="D51" s="380"/>
      <c r="E51" s="381"/>
      <c r="F51" s="376"/>
      <c r="G51" s="377"/>
      <c r="H51" s="377"/>
      <c r="I51" s="377"/>
      <c r="J51" s="362"/>
      <c r="K51" s="137"/>
      <c r="L51" s="140"/>
      <c r="M51" s="137"/>
      <c r="N51" s="137"/>
      <c r="O51" s="137"/>
      <c r="P51" s="140"/>
      <c r="Q51" s="140"/>
      <c r="R51" s="137"/>
      <c r="S51" s="137"/>
      <c r="T51" s="137"/>
      <c r="U51" s="140"/>
      <c r="V51" s="140"/>
      <c r="W51" s="137"/>
      <c r="X51" s="137"/>
      <c r="Y51" s="137"/>
      <c r="Z51" s="140"/>
      <c r="AA51" s="140"/>
      <c r="AB51" s="137"/>
      <c r="AC51" s="137"/>
      <c r="AD51" s="137"/>
      <c r="AE51" s="140"/>
      <c r="AF51" s="140"/>
      <c r="AG51" s="137"/>
    </row>
    <row r="52" spans="1:33" s="139" customFormat="1" ht="12.75" customHeight="1">
      <c r="A52" s="378">
        <f>'APPR. SLAB'!A8</f>
        <v>526</v>
      </c>
      <c r="B52" s="380">
        <f>'APPR. SLAB'!B8</f>
        <v>30010</v>
      </c>
      <c r="C52" s="379"/>
      <c r="D52" s="380" t="str">
        <f>'APPR. SLAB'!F17</f>
        <v>SY</v>
      </c>
      <c r="E52" s="381" t="str">
        <f>'APPR. SLAB'!A9</f>
        <v>REINFORCED CONCRETE APPROACH SLABS WITH QC/QA (T=17")</v>
      </c>
      <c r="F52" s="376"/>
      <c r="G52" s="377"/>
      <c r="H52" s="377"/>
      <c r="I52" s="377"/>
      <c r="J52" s="362"/>
      <c r="K52" s="137"/>
      <c r="L52" s="140"/>
      <c r="M52" s="137"/>
      <c r="N52" s="137"/>
      <c r="O52" s="137"/>
      <c r="P52" s="140"/>
      <c r="Q52" s="140"/>
      <c r="R52" s="137"/>
      <c r="S52" s="137"/>
      <c r="T52" s="137"/>
      <c r="U52" s="140"/>
      <c r="V52" s="140"/>
      <c r="W52" s="137"/>
      <c r="X52" s="137"/>
      <c r="Y52" s="137"/>
      <c r="Z52" s="140"/>
      <c r="AA52" s="140"/>
      <c r="AB52" s="137"/>
      <c r="AC52" s="137"/>
      <c r="AD52" s="137"/>
      <c r="AE52" s="140"/>
      <c r="AF52" s="140"/>
      <c r="AG52" s="137"/>
    </row>
    <row r="53" spans="1:33" s="139" customFormat="1" ht="12.75" customHeight="1">
      <c r="A53" s="378">
        <v>526</v>
      </c>
      <c r="B53" s="380">
        <v>90010</v>
      </c>
      <c r="C53" s="379"/>
      <c r="D53" s="380" t="s">
        <v>44</v>
      </c>
      <c r="E53" s="381" t="s">
        <v>155</v>
      </c>
      <c r="F53" s="376"/>
      <c r="G53" s="377"/>
      <c r="H53" s="377"/>
      <c r="I53" s="377"/>
      <c r="J53" s="362"/>
      <c r="K53" s="137"/>
      <c r="L53" s="140"/>
      <c r="M53" s="137"/>
      <c r="N53" s="137"/>
      <c r="O53" s="137"/>
      <c r="P53" s="140"/>
      <c r="Q53" s="140"/>
      <c r="R53" s="137"/>
      <c r="S53" s="137"/>
      <c r="T53" s="137"/>
      <c r="U53" s="140"/>
      <c r="V53" s="140"/>
      <c r="W53" s="137"/>
      <c r="X53" s="137"/>
      <c r="Y53" s="137"/>
      <c r="Z53" s="140"/>
      <c r="AA53" s="140"/>
      <c r="AB53" s="137"/>
      <c r="AC53" s="137"/>
      <c r="AD53" s="137"/>
      <c r="AE53" s="140"/>
      <c r="AF53" s="140"/>
      <c r="AG53" s="137"/>
    </row>
    <row r="54" spans="1:33" s="139" customFormat="1" ht="12.75" customHeight="1">
      <c r="A54" s="378"/>
      <c r="B54" s="380"/>
      <c r="C54" s="379"/>
      <c r="D54" s="380"/>
      <c r="E54" s="381"/>
      <c r="F54" s="376"/>
      <c r="G54" s="377"/>
      <c r="H54" s="377"/>
      <c r="I54" s="377"/>
      <c r="J54" s="362"/>
      <c r="K54" s="137"/>
      <c r="L54" s="140"/>
      <c r="M54" s="137"/>
      <c r="N54" s="137"/>
      <c r="O54" s="137"/>
      <c r="P54" s="140"/>
      <c r="Q54" s="140"/>
      <c r="R54" s="137"/>
      <c r="S54" s="137"/>
      <c r="T54" s="137"/>
      <c r="U54" s="140"/>
      <c r="V54" s="140"/>
      <c r="W54" s="137"/>
      <c r="X54" s="137"/>
      <c r="Y54" s="137"/>
      <c r="Z54" s="140"/>
      <c r="AA54" s="140"/>
      <c r="AB54" s="137"/>
      <c r="AC54" s="137"/>
      <c r="AD54" s="137"/>
      <c r="AE54" s="140"/>
      <c r="AF54" s="140"/>
      <c r="AG54" s="137"/>
    </row>
    <row r="55" spans="1:33" s="139" customFormat="1" ht="12.75" customHeight="1">
      <c r="A55" s="378">
        <f>CONCRETE!A8</f>
        <v>601</v>
      </c>
      <c r="B55" s="380">
        <f>CONCRETE!B8</f>
        <v>21000</v>
      </c>
      <c r="C55" s="379"/>
      <c r="D55" s="380" t="str">
        <f>CONCRETE!H17</f>
        <v>SY</v>
      </c>
      <c r="E55" s="381" t="str">
        <f>CONCRETE!A9</f>
        <v>CONCRETE SLOPE PROTECTION</v>
      </c>
      <c r="F55" s="376"/>
      <c r="G55" s="377"/>
      <c r="H55" s="377"/>
      <c r="I55" s="377"/>
      <c r="J55" s="362"/>
      <c r="K55" s="137"/>
      <c r="L55" s="140"/>
      <c r="M55" s="137"/>
      <c r="N55" s="137"/>
      <c r="O55" s="137"/>
      <c r="P55" s="140"/>
      <c r="Q55" s="140"/>
      <c r="R55" s="137"/>
      <c r="S55" s="137"/>
      <c r="T55" s="137"/>
      <c r="U55" s="140"/>
      <c r="V55" s="140"/>
      <c r="W55" s="137"/>
      <c r="X55" s="137"/>
      <c r="Y55" s="137"/>
      <c r="Z55" s="140"/>
      <c r="AA55" s="140"/>
      <c r="AB55" s="137"/>
      <c r="AC55" s="137"/>
      <c r="AD55" s="137"/>
      <c r="AE55" s="140"/>
      <c r="AF55" s="140"/>
      <c r="AG55" s="137"/>
    </row>
    <row r="56" spans="1:33" s="139" customFormat="1" ht="12.75" customHeight="1">
      <c r="A56" s="378">
        <f>RCP!A8</f>
        <v>601</v>
      </c>
      <c r="B56" s="380">
        <f>RCP!B8</f>
        <v>32104</v>
      </c>
      <c r="C56" s="379"/>
      <c r="D56" s="380" t="str">
        <f>RCP!H17</f>
        <v>CY</v>
      </c>
      <c r="E56" s="381" t="str">
        <f>RCP!A9</f>
        <v>ROCK CHANNEL PROTECTION, TYPE B WITH GEOTEXTILE FABRIC</v>
      </c>
      <c r="F56" s="376"/>
      <c r="G56" s="377"/>
      <c r="H56" s="377"/>
      <c r="I56" s="377"/>
      <c r="J56" s="362"/>
      <c r="K56" s="137"/>
      <c r="L56" s="140"/>
      <c r="M56" s="137"/>
      <c r="N56" s="137"/>
      <c r="O56" s="137"/>
      <c r="P56" s="140"/>
      <c r="Q56" s="140"/>
      <c r="R56" s="137"/>
      <c r="S56" s="137"/>
      <c r="T56" s="137"/>
      <c r="U56" s="140"/>
      <c r="V56" s="140"/>
      <c r="W56" s="137"/>
      <c r="X56" s="137"/>
      <c r="Y56" s="137"/>
      <c r="Z56" s="140"/>
      <c r="AA56" s="140"/>
      <c r="AB56" s="137"/>
      <c r="AC56" s="137"/>
      <c r="AD56" s="137"/>
      <c r="AE56" s="140"/>
      <c r="AF56" s="140"/>
      <c r="AG56" s="137"/>
    </row>
    <row r="57" spans="1:33" s="139" customFormat="1" ht="12.75" customHeight="1">
      <c r="A57" s="388"/>
      <c r="B57" s="389"/>
      <c r="C57" s="390"/>
      <c r="D57" s="389"/>
      <c r="E57" s="391"/>
      <c r="F57" s="392"/>
      <c r="G57" s="393"/>
      <c r="H57" s="393"/>
      <c r="I57" s="393"/>
      <c r="J57" s="394"/>
      <c r="K57" s="137"/>
      <c r="L57" s="140"/>
      <c r="M57" s="137"/>
      <c r="N57" s="137"/>
      <c r="O57" s="137"/>
      <c r="P57" s="140"/>
      <c r="Q57" s="140"/>
      <c r="R57" s="137"/>
      <c r="S57" s="137"/>
      <c r="T57" s="137"/>
      <c r="U57" s="140"/>
      <c r="V57" s="140"/>
      <c r="W57" s="137"/>
      <c r="X57" s="137"/>
      <c r="Y57" s="137"/>
      <c r="Z57" s="140"/>
      <c r="AA57" s="140"/>
      <c r="AB57" s="137"/>
      <c r="AC57" s="137"/>
      <c r="AD57" s="137"/>
      <c r="AE57" s="140"/>
      <c r="AF57" s="140"/>
      <c r="AG57" s="137"/>
    </row>
    <row r="58" spans="1:33" s="139" customFormat="1" ht="12.75" customHeight="1">
      <c r="A58" s="388" t="s">
        <v>75</v>
      </c>
      <c r="B58" s="453" t="s">
        <v>267</v>
      </c>
      <c r="C58" s="390"/>
      <c r="D58" s="389" t="s">
        <v>156</v>
      </c>
      <c r="E58" s="391" t="s">
        <v>268</v>
      </c>
      <c r="F58" s="392"/>
      <c r="G58" s="393"/>
      <c r="H58" s="393"/>
      <c r="I58" s="393"/>
      <c r="J58" s="394"/>
      <c r="K58" s="137"/>
      <c r="L58" s="140"/>
      <c r="M58" s="137"/>
      <c r="N58" s="137"/>
      <c r="O58" s="137"/>
      <c r="P58" s="140"/>
      <c r="Q58" s="140"/>
      <c r="R58" s="137"/>
      <c r="S58" s="137"/>
      <c r="T58" s="137"/>
      <c r="U58" s="140"/>
      <c r="V58" s="140"/>
      <c r="W58" s="137"/>
      <c r="X58" s="137"/>
      <c r="Y58" s="137"/>
      <c r="Z58" s="140"/>
      <c r="AA58" s="140"/>
      <c r="AB58" s="137"/>
      <c r="AC58" s="137"/>
      <c r="AD58" s="137"/>
      <c r="AE58" s="140"/>
      <c r="AF58" s="140"/>
      <c r="AG58" s="137"/>
    </row>
    <row r="59" spans="1:33" s="139" customFormat="1" ht="12.75" customHeight="1">
      <c r="A59" s="388"/>
      <c r="B59" s="389"/>
      <c r="C59" s="390"/>
      <c r="D59" s="389"/>
      <c r="E59" s="391"/>
      <c r="F59" s="392"/>
      <c r="G59" s="393"/>
      <c r="H59" s="393"/>
      <c r="I59" s="393"/>
      <c r="J59" s="394"/>
      <c r="K59" s="137"/>
      <c r="L59" s="140"/>
      <c r="M59" s="137"/>
      <c r="N59" s="137"/>
      <c r="O59" s="137"/>
      <c r="P59" s="140"/>
      <c r="Q59" s="140"/>
      <c r="R59" s="137"/>
      <c r="S59" s="137"/>
      <c r="T59" s="137"/>
      <c r="U59" s="140"/>
      <c r="V59" s="140"/>
      <c r="W59" s="137"/>
      <c r="X59" s="137"/>
      <c r="Y59" s="137"/>
      <c r="Z59" s="140"/>
      <c r="AA59" s="140"/>
      <c r="AB59" s="137"/>
      <c r="AC59" s="137"/>
      <c r="AD59" s="137"/>
      <c r="AE59" s="140"/>
      <c r="AF59" s="140"/>
      <c r="AG59" s="137"/>
    </row>
    <row r="60" spans="1:33" s="139" customFormat="1" ht="12.75" customHeight="1">
      <c r="A60" s="388">
        <f>HLMR!A8</f>
        <v>869</v>
      </c>
      <c r="B60" s="395" t="str">
        <f>HLMR!B8</f>
        <v>00101</v>
      </c>
      <c r="C60" s="390"/>
      <c r="D60" s="389" t="str">
        <f>HLMR!H18</f>
        <v>EACH</v>
      </c>
      <c r="E60" s="391" t="str">
        <f>HLMR!A9</f>
        <v>HIGH LOAD MULTI-ROTATIONAL (HLMR) BEARINGS, AS PER PLAN</v>
      </c>
      <c r="F60" s="392"/>
      <c r="G60" s="393"/>
      <c r="H60" s="393"/>
      <c r="I60" s="393"/>
      <c r="J60" s="394"/>
      <c r="K60" s="137"/>
      <c r="L60" s="140"/>
      <c r="M60" s="137"/>
      <c r="N60" s="137"/>
      <c r="O60" s="137"/>
      <c r="P60" s="140"/>
      <c r="Q60" s="140"/>
      <c r="R60" s="137"/>
      <c r="S60" s="137"/>
      <c r="T60" s="137"/>
      <c r="U60" s="140"/>
      <c r="V60" s="140"/>
      <c r="W60" s="137"/>
      <c r="X60" s="137"/>
      <c r="Y60" s="137"/>
      <c r="Z60" s="140"/>
      <c r="AA60" s="140"/>
      <c r="AB60" s="137"/>
      <c r="AC60" s="137"/>
      <c r="AD60" s="137"/>
      <c r="AE60" s="140"/>
      <c r="AF60" s="140"/>
      <c r="AG60" s="137"/>
    </row>
    <row r="61" spans="1:33" s="139" customFormat="1" ht="12.75" customHeight="1" thickBot="1">
      <c r="A61" s="382"/>
      <c r="B61" s="383"/>
      <c r="C61" s="383"/>
      <c r="D61" s="383"/>
      <c r="E61" s="384"/>
      <c r="F61" s="385"/>
      <c r="G61" s="386"/>
      <c r="H61" s="386"/>
      <c r="I61" s="386"/>
      <c r="J61" s="387"/>
      <c r="K61" s="137"/>
      <c r="L61" s="140"/>
      <c r="M61" s="137"/>
      <c r="N61" s="137"/>
      <c r="O61" s="137"/>
      <c r="P61" s="140"/>
      <c r="Q61" s="140"/>
      <c r="R61" s="137"/>
      <c r="S61" s="137"/>
      <c r="T61" s="137"/>
      <c r="U61" s="140"/>
      <c r="V61" s="140"/>
      <c r="W61" s="137"/>
      <c r="X61" s="137"/>
      <c r="Y61" s="137"/>
      <c r="Z61" s="140"/>
      <c r="AA61" s="140"/>
      <c r="AB61" s="137"/>
      <c r="AC61" s="137"/>
      <c r="AD61" s="137"/>
      <c r="AE61" s="140"/>
      <c r="AF61" s="140"/>
      <c r="AG61" s="137"/>
    </row>
    <row r="62" spans="1:33" ht="39.950000000000003" customHeight="1">
      <c r="K62" s="137"/>
      <c r="L62" s="140"/>
      <c r="M62" s="137"/>
      <c r="N62" s="137"/>
      <c r="O62" s="137"/>
      <c r="P62" s="140"/>
      <c r="Q62" s="140"/>
      <c r="R62" s="137"/>
      <c r="S62" s="137"/>
      <c r="T62" s="137"/>
      <c r="U62" s="140"/>
      <c r="V62" s="140"/>
      <c r="W62" s="137"/>
      <c r="X62" s="137"/>
      <c r="Y62" s="137"/>
      <c r="Z62" s="140"/>
      <c r="AA62" s="140"/>
      <c r="AB62" s="137"/>
      <c r="AC62" s="137"/>
      <c r="AD62" s="137"/>
      <c r="AE62" s="140"/>
      <c r="AF62" s="140"/>
      <c r="AG62" s="137"/>
    </row>
    <row r="63" spans="1:33" ht="7.5" customHeight="1">
      <c r="K63" s="137"/>
      <c r="L63" s="140"/>
      <c r="M63" s="137"/>
      <c r="N63" s="137"/>
      <c r="O63" s="137"/>
      <c r="P63" s="140"/>
      <c r="Q63" s="140"/>
      <c r="R63" s="137"/>
      <c r="S63" s="137"/>
      <c r="T63" s="137"/>
      <c r="U63" s="140"/>
      <c r="V63" s="140"/>
      <c r="W63" s="137"/>
      <c r="X63" s="137"/>
      <c r="Y63" s="137"/>
      <c r="Z63" s="140"/>
      <c r="AA63" s="140"/>
      <c r="AB63" s="137"/>
      <c r="AC63" s="137"/>
      <c r="AD63" s="137"/>
      <c r="AE63" s="140"/>
      <c r="AF63" s="140"/>
      <c r="AG63" s="137"/>
    </row>
    <row r="64" spans="1:33" ht="30" customHeight="1">
      <c r="K64" s="137"/>
      <c r="L64" s="140"/>
      <c r="M64" s="137"/>
      <c r="N64" s="137"/>
      <c r="O64" s="137"/>
      <c r="P64" s="140"/>
      <c r="Q64" s="140"/>
      <c r="R64" s="137"/>
      <c r="S64" s="137"/>
      <c r="T64" s="137"/>
      <c r="U64" s="140"/>
      <c r="V64" s="140"/>
      <c r="W64" s="137"/>
      <c r="X64" s="137"/>
      <c r="Y64" s="137"/>
      <c r="Z64" s="140"/>
      <c r="AA64" s="140"/>
      <c r="AB64" s="137"/>
      <c r="AC64" s="137"/>
      <c r="AD64" s="137"/>
      <c r="AE64" s="140"/>
      <c r="AF64" s="140"/>
      <c r="AG64" s="137"/>
    </row>
    <row r="65" spans="1:33" ht="30" customHeight="1">
      <c r="K65" s="137"/>
      <c r="L65" s="140"/>
      <c r="M65" s="137"/>
      <c r="N65" s="137"/>
      <c r="O65" s="137"/>
      <c r="P65" s="140"/>
      <c r="Q65" s="140"/>
      <c r="R65" s="137"/>
      <c r="S65" s="137"/>
      <c r="T65" s="137"/>
      <c r="U65" s="140"/>
      <c r="V65" s="140"/>
      <c r="W65" s="137"/>
      <c r="X65" s="137"/>
      <c r="Y65" s="137"/>
      <c r="Z65" s="140"/>
      <c r="AA65" s="140"/>
      <c r="AB65" s="137"/>
      <c r="AC65" s="137"/>
      <c r="AD65" s="137"/>
      <c r="AE65" s="140"/>
      <c r="AF65" s="140"/>
      <c r="AG65" s="137"/>
    </row>
    <row r="66" spans="1:33">
      <c r="K66" s="137"/>
      <c r="L66" s="140"/>
      <c r="M66" s="137"/>
      <c r="N66" s="137"/>
      <c r="O66" s="137"/>
      <c r="P66" s="140"/>
      <c r="Q66" s="140"/>
      <c r="R66" s="137"/>
      <c r="S66" s="137"/>
      <c r="T66" s="137"/>
      <c r="U66" s="140"/>
      <c r="V66" s="140"/>
      <c r="W66" s="137"/>
      <c r="X66" s="137"/>
      <c r="Y66" s="137"/>
      <c r="Z66" s="140"/>
      <c r="AA66" s="140"/>
      <c r="AB66" s="137"/>
      <c r="AC66" s="137"/>
      <c r="AD66" s="137"/>
      <c r="AE66" s="140"/>
      <c r="AF66" s="140"/>
      <c r="AG66" s="137"/>
    </row>
    <row r="67" spans="1:33">
      <c r="K67" s="137"/>
      <c r="L67" s="140"/>
      <c r="M67" s="137"/>
      <c r="N67" s="137"/>
      <c r="O67" s="137"/>
      <c r="P67" s="140"/>
      <c r="Q67" s="140"/>
      <c r="R67" s="137"/>
      <c r="S67" s="137"/>
      <c r="T67" s="137"/>
      <c r="U67" s="140"/>
      <c r="V67" s="140"/>
      <c r="W67" s="137"/>
      <c r="X67" s="137"/>
      <c r="Y67" s="137"/>
      <c r="Z67" s="140"/>
      <c r="AA67" s="140"/>
      <c r="AB67" s="137"/>
      <c r="AC67" s="137"/>
      <c r="AD67" s="137"/>
      <c r="AE67" s="140"/>
      <c r="AF67" s="140"/>
      <c r="AG67" s="137"/>
    </row>
    <row r="68" spans="1:33">
      <c r="A68" s="145"/>
      <c r="B68" s="146"/>
      <c r="C68" s="146"/>
      <c r="D68" s="146"/>
      <c r="E68" s="147"/>
      <c r="F68" s="147"/>
      <c r="G68" s="147"/>
      <c r="H68" s="147"/>
      <c r="I68" s="147"/>
      <c r="J68" s="294"/>
      <c r="K68" s="137"/>
      <c r="L68" s="140"/>
      <c r="M68" s="137"/>
      <c r="N68" s="137"/>
      <c r="O68" s="137"/>
      <c r="P68" s="140"/>
      <c r="Q68" s="140"/>
      <c r="R68" s="137"/>
      <c r="S68" s="137"/>
      <c r="T68" s="137"/>
      <c r="U68" s="140"/>
      <c r="V68" s="140"/>
      <c r="W68" s="137"/>
      <c r="X68" s="137"/>
      <c r="Y68" s="137"/>
      <c r="Z68" s="140"/>
      <c r="AA68" s="140"/>
      <c r="AB68" s="137"/>
      <c r="AC68" s="137"/>
      <c r="AD68" s="137"/>
      <c r="AE68" s="140"/>
      <c r="AF68" s="140"/>
      <c r="AG68" s="137"/>
    </row>
    <row r="69" spans="1:33">
      <c r="A69" s="145"/>
      <c r="B69" s="146"/>
      <c r="C69" s="146"/>
      <c r="D69" s="146"/>
      <c r="E69" s="147"/>
      <c r="F69" s="147"/>
      <c r="G69" s="147"/>
      <c r="H69" s="147"/>
      <c r="I69" s="147"/>
      <c r="J69" s="294"/>
      <c r="K69" s="137"/>
      <c r="L69" s="140"/>
      <c r="M69" s="137"/>
      <c r="N69" s="137"/>
      <c r="O69" s="137"/>
      <c r="P69" s="140"/>
      <c r="Q69" s="140"/>
      <c r="R69" s="137"/>
      <c r="S69" s="137"/>
      <c r="T69" s="137"/>
      <c r="U69" s="140"/>
      <c r="V69" s="140"/>
      <c r="W69" s="137"/>
      <c r="X69" s="137"/>
      <c r="Y69" s="137"/>
      <c r="Z69" s="140"/>
      <c r="AA69" s="140"/>
      <c r="AB69" s="137"/>
      <c r="AC69" s="137"/>
      <c r="AD69" s="137"/>
      <c r="AE69" s="140"/>
      <c r="AF69" s="140"/>
      <c r="AG69" s="137"/>
    </row>
    <row r="70" spans="1:33">
      <c r="A70" s="148"/>
      <c r="B70" s="149"/>
      <c r="C70" s="149"/>
      <c r="D70" s="149"/>
      <c r="E70" s="150"/>
      <c r="F70" s="157"/>
      <c r="G70" s="157"/>
      <c r="H70" s="157"/>
      <c r="I70" s="157"/>
      <c r="J70" s="295"/>
      <c r="K70" s="137"/>
      <c r="L70" s="140"/>
      <c r="M70" s="137"/>
      <c r="N70" s="137"/>
      <c r="O70" s="137"/>
      <c r="P70" s="140"/>
      <c r="Q70" s="140"/>
      <c r="R70" s="137"/>
      <c r="S70" s="137"/>
      <c r="T70" s="137"/>
      <c r="U70" s="140"/>
      <c r="V70" s="140"/>
      <c r="W70" s="137"/>
      <c r="X70" s="137"/>
      <c r="Y70" s="137"/>
      <c r="Z70" s="140"/>
      <c r="AA70" s="140"/>
      <c r="AB70" s="137"/>
      <c r="AC70" s="137"/>
      <c r="AD70" s="137"/>
      <c r="AE70" s="140"/>
      <c r="AF70" s="140"/>
      <c r="AG70" s="137"/>
    </row>
    <row r="71" spans="1:33">
      <c r="K71" s="137"/>
      <c r="L71" s="140"/>
      <c r="M71" s="137"/>
      <c r="N71" s="137"/>
      <c r="O71" s="137"/>
      <c r="P71" s="140"/>
      <c r="Q71" s="140"/>
      <c r="R71" s="137"/>
      <c r="S71" s="137"/>
      <c r="T71" s="137"/>
      <c r="U71" s="140"/>
      <c r="V71" s="140"/>
      <c r="W71" s="137"/>
      <c r="X71" s="137"/>
      <c r="Y71" s="137"/>
      <c r="Z71" s="140"/>
      <c r="AA71" s="140"/>
      <c r="AB71" s="137"/>
      <c r="AC71" s="137"/>
      <c r="AD71" s="137"/>
      <c r="AE71" s="140"/>
      <c r="AF71" s="140"/>
      <c r="AG71" s="137"/>
    </row>
    <row r="72" spans="1:33">
      <c r="A72" s="148"/>
      <c r="B72" s="149"/>
      <c r="C72" s="149"/>
      <c r="D72" s="149"/>
      <c r="E72" s="150"/>
      <c r="F72" s="157"/>
      <c r="G72" s="157"/>
      <c r="H72" s="157"/>
      <c r="I72" s="157"/>
      <c r="J72" s="295"/>
      <c r="K72" s="137"/>
      <c r="L72" s="140"/>
      <c r="M72" s="137"/>
      <c r="N72" s="137"/>
      <c r="O72" s="137"/>
      <c r="P72" s="140"/>
      <c r="Q72" s="140"/>
      <c r="R72" s="137"/>
      <c r="S72" s="137"/>
      <c r="T72" s="137"/>
      <c r="U72" s="140"/>
      <c r="V72" s="140"/>
      <c r="W72" s="137"/>
      <c r="X72" s="137"/>
      <c r="Y72" s="137"/>
      <c r="Z72" s="140"/>
      <c r="AA72" s="140"/>
      <c r="AB72" s="137"/>
      <c r="AC72" s="137"/>
      <c r="AD72" s="137"/>
      <c r="AE72" s="140"/>
      <c r="AF72" s="140"/>
      <c r="AG72" s="137"/>
    </row>
    <row r="73" spans="1:33">
      <c r="A73" s="145"/>
      <c r="B73" s="146"/>
      <c r="C73" s="146"/>
      <c r="D73" s="146"/>
      <c r="E73" s="147"/>
      <c r="F73" s="147"/>
      <c r="G73" s="147"/>
      <c r="H73" s="147"/>
      <c r="I73" s="147"/>
      <c r="J73" s="294"/>
      <c r="K73" s="137"/>
      <c r="L73" s="140"/>
      <c r="M73" s="137"/>
      <c r="N73" s="137"/>
      <c r="O73" s="137"/>
      <c r="P73" s="140"/>
      <c r="Q73" s="140"/>
      <c r="R73" s="137"/>
      <c r="S73" s="137"/>
      <c r="T73" s="137"/>
      <c r="U73" s="140"/>
      <c r="V73" s="140"/>
      <c r="W73" s="137"/>
      <c r="X73" s="137"/>
      <c r="Y73" s="137"/>
      <c r="Z73" s="140"/>
      <c r="AA73" s="140"/>
      <c r="AB73" s="137"/>
      <c r="AC73" s="137"/>
      <c r="AD73" s="137"/>
      <c r="AE73" s="140"/>
      <c r="AF73" s="140"/>
      <c r="AG73" s="137"/>
    </row>
    <row r="74" spans="1:33">
      <c r="A74" s="145"/>
      <c r="B74" s="146"/>
      <c r="C74" s="146"/>
      <c r="D74" s="146"/>
      <c r="E74" s="147"/>
      <c r="F74" s="147"/>
      <c r="G74" s="147"/>
      <c r="H74" s="147"/>
      <c r="I74" s="147"/>
      <c r="J74" s="294"/>
      <c r="K74" s="137"/>
      <c r="L74" s="140"/>
      <c r="M74" s="137"/>
      <c r="N74" s="137"/>
      <c r="O74" s="137"/>
      <c r="P74" s="140"/>
      <c r="Q74" s="140"/>
      <c r="R74" s="137"/>
      <c r="S74" s="137"/>
      <c r="T74" s="137"/>
      <c r="U74" s="140"/>
      <c r="V74" s="140"/>
      <c r="W74" s="137"/>
      <c r="X74" s="137"/>
      <c r="Y74" s="137"/>
      <c r="Z74" s="140"/>
      <c r="AA74" s="140"/>
      <c r="AB74" s="137"/>
      <c r="AC74" s="137"/>
      <c r="AD74" s="137"/>
      <c r="AE74" s="140"/>
      <c r="AF74" s="140"/>
      <c r="AG74" s="137"/>
    </row>
    <row r="75" spans="1:33">
      <c r="A75" s="148"/>
      <c r="B75" s="149"/>
      <c r="C75" s="149"/>
      <c r="D75" s="149"/>
      <c r="E75" s="150"/>
      <c r="F75" s="157"/>
      <c r="G75" s="157"/>
      <c r="H75" s="157"/>
      <c r="I75" s="157"/>
      <c r="J75" s="295"/>
      <c r="K75" s="137"/>
      <c r="L75" s="140"/>
      <c r="M75" s="137"/>
      <c r="N75" s="137"/>
      <c r="O75" s="137"/>
      <c r="P75" s="140"/>
      <c r="Q75" s="140"/>
      <c r="R75" s="137"/>
      <c r="S75" s="137"/>
      <c r="T75" s="137"/>
      <c r="U75" s="140"/>
      <c r="V75" s="140"/>
      <c r="W75" s="137"/>
      <c r="X75" s="137"/>
      <c r="Y75" s="137"/>
      <c r="Z75" s="140"/>
      <c r="AA75" s="140"/>
      <c r="AB75" s="137"/>
      <c r="AC75" s="137"/>
      <c r="AD75" s="137"/>
      <c r="AE75" s="140"/>
      <c r="AF75" s="140"/>
      <c r="AG75" s="137"/>
    </row>
    <row r="76" spans="1:33">
      <c r="A76" s="151"/>
      <c r="B76" s="146"/>
      <c r="C76" s="146"/>
      <c r="D76" s="146"/>
      <c r="E76" s="147"/>
      <c r="F76" s="147"/>
      <c r="G76" s="147"/>
      <c r="H76" s="147"/>
      <c r="I76" s="147"/>
      <c r="J76" s="294"/>
      <c r="K76" s="137"/>
      <c r="L76" s="140"/>
      <c r="M76" s="137"/>
      <c r="N76" s="137"/>
      <c r="O76" s="137"/>
      <c r="P76" s="140"/>
      <c r="Q76" s="140"/>
      <c r="R76" s="137"/>
      <c r="S76" s="137"/>
      <c r="T76" s="137"/>
      <c r="U76" s="140"/>
      <c r="V76" s="140"/>
      <c r="W76" s="137"/>
      <c r="X76" s="137"/>
      <c r="Y76" s="137"/>
      <c r="Z76" s="140"/>
      <c r="AA76" s="140"/>
      <c r="AB76" s="137"/>
      <c r="AC76" s="137"/>
      <c r="AD76" s="137"/>
      <c r="AE76" s="140"/>
      <c r="AF76" s="140"/>
      <c r="AG76" s="137"/>
    </row>
    <row r="77" spans="1:33">
      <c r="A77" s="145"/>
      <c r="B77" s="146"/>
      <c r="C77" s="146"/>
      <c r="D77" s="146"/>
      <c r="E77" s="147"/>
      <c r="F77" s="147"/>
      <c r="G77" s="147"/>
      <c r="H77" s="147"/>
      <c r="I77" s="147"/>
      <c r="J77" s="294"/>
      <c r="K77" s="137"/>
      <c r="L77" s="140"/>
      <c r="M77" s="137"/>
      <c r="N77" s="137"/>
      <c r="O77" s="137"/>
      <c r="P77" s="140"/>
      <c r="Q77" s="140"/>
      <c r="R77" s="137"/>
      <c r="S77" s="137"/>
      <c r="T77" s="137"/>
      <c r="U77" s="140"/>
      <c r="V77" s="140"/>
      <c r="W77" s="137"/>
      <c r="X77" s="137"/>
      <c r="Y77" s="137"/>
      <c r="Z77" s="140"/>
      <c r="AA77" s="140"/>
      <c r="AB77" s="137"/>
      <c r="AC77" s="137"/>
      <c r="AD77" s="137"/>
      <c r="AE77" s="140"/>
      <c r="AF77" s="140"/>
      <c r="AG77" s="137"/>
    </row>
    <row r="78" spans="1:33">
      <c r="A78" s="151"/>
      <c r="B78" s="146"/>
      <c r="C78" s="146"/>
      <c r="D78" s="146"/>
      <c r="E78" s="147"/>
      <c r="F78" s="147"/>
      <c r="G78" s="147"/>
      <c r="H78" s="147"/>
      <c r="I78" s="147"/>
      <c r="J78" s="294"/>
      <c r="K78" s="137"/>
      <c r="L78" s="140"/>
      <c r="M78" s="137"/>
      <c r="N78" s="137"/>
      <c r="O78" s="137"/>
      <c r="P78" s="140"/>
      <c r="Q78" s="140"/>
      <c r="R78" s="137"/>
      <c r="S78" s="137"/>
      <c r="T78" s="137"/>
      <c r="U78" s="140"/>
      <c r="V78" s="140"/>
      <c r="W78" s="137"/>
      <c r="X78" s="137"/>
      <c r="Y78" s="137"/>
      <c r="Z78" s="140"/>
      <c r="AA78" s="140"/>
      <c r="AB78" s="137"/>
      <c r="AC78" s="137"/>
      <c r="AD78" s="137"/>
      <c r="AE78" s="140"/>
      <c r="AF78" s="140"/>
      <c r="AG78" s="137"/>
    </row>
    <row r="79" spans="1:33">
      <c r="K79" s="137"/>
      <c r="L79" s="140"/>
      <c r="M79" s="137"/>
      <c r="N79" s="137"/>
      <c r="O79" s="137"/>
      <c r="P79" s="140"/>
      <c r="Q79" s="140"/>
      <c r="R79" s="137"/>
      <c r="S79" s="137"/>
      <c r="T79" s="137"/>
      <c r="U79" s="140"/>
      <c r="V79" s="140"/>
      <c r="W79" s="137"/>
      <c r="X79" s="137"/>
      <c r="Y79" s="137"/>
      <c r="Z79" s="140"/>
      <c r="AA79" s="140"/>
      <c r="AB79" s="137"/>
      <c r="AC79" s="137"/>
      <c r="AD79" s="137"/>
      <c r="AE79" s="140"/>
      <c r="AF79" s="140"/>
      <c r="AG79" s="137"/>
    </row>
    <row r="80" spans="1:33">
      <c r="K80" s="137"/>
      <c r="L80" s="140"/>
      <c r="M80" s="137"/>
      <c r="N80" s="137"/>
      <c r="O80" s="137"/>
      <c r="P80" s="140"/>
      <c r="Q80" s="140"/>
      <c r="R80" s="137"/>
      <c r="S80" s="137"/>
      <c r="T80" s="137"/>
      <c r="U80" s="140"/>
      <c r="V80" s="140"/>
      <c r="W80" s="137"/>
      <c r="X80" s="137"/>
      <c r="Y80" s="137"/>
      <c r="Z80" s="140"/>
      <c r="AA80" s="140"/>
      <c r="AB80" s="137"/>
      <c r="AC80" s="137"/>
      <c r="AD80" s="137"/>
      <c r="AE80" s="140"/>
      <c r="AF80" s="140"/>
      <c r="AG80" s="137"/>
    </row>
    <row r="81" spans="1:33">
      <c r="K81" s="137"/>
      <c r="L81" s="140"/>
      <c r="M81" s="137"/>
      <c r="N81" s="137"/>
      <c r="O81" s="137"/>
      <c r="P81" s="140"/>
      <c r="Q81" s="140"/>
      <c r="R81" s="137"/>
      <c r="S81" s="137"/>
      <c r="T81" s="137"/>
      <c r="U81" s="140"/>
      <c r="V81" s="140"/>
      <c r="W81" s="137"/>
      <c r="X81" s="137"/>
      <c r="Y81" s="137"/>
      <c r="Z81" s="140"/>
      <c r="AA81" s="140"/>
      <c r="AB81" s="137"/>
      <c r="AC81" s="137"/>
      <c r="AD81" s="137"/>
      <c r="AE81" s="140"/>
      <c r="AF81" s="140"/>
      <c r="AG81" s="137"/>
    </row>
    <row r="82" spans="1:33">
      <c r="K82" s="137"/>
      <c r="L82" s="140"/>
      <c r="M82" s="137"/>
      <c r="N82" s="137"/>
      <c r="O82" s="137"/>
      <c r="P82" s="140"/>
      <c r="Q82" s="140"/>
      <c r="R82" s="137"/>
      <c r="S82" s="137"/>
      <c r="T82" s="137"/>
      <c r="U82" s="140"/>
      <c r="V82" s="140"/>
      <c r="W82" s="137"/>
      <c r="X82" s="137"/>
      <c r="Y82" s="137"/>
      <c r="Z82" s="140"/>
      <c r="AA82" s="140"/>
      <c r="AB82" s="137"/>
      <c r="AC82" s="137"/>
      <c r="AD82" s="137"/>
      <c r="AE82" s="140"/>
      <c r="AF82" s="140"/>
      <c r="AG82" s="137"/>
    </row>
    <row r="83" spans="1:33">
      <c r="B83" s="139"/>
      <c r="C83" s="139"/>
      <c r="D83" s="139"/>
      <c r="K83" s="137"/>
      <c r="L83" s="140"/>
      <c r="M83" s="137"/>
      <c r="N83" s="137"/>
      <c r="O83" s="137"/>
      <c r="P83" s="140"/>
      <c r="Q83" s="140"/>
      <c r="R83" s="137"/>
      <c r="S83" s="137"/>
      <c r="T83" s="137"/>
      <c r="U83" s="140"/>
      <c r="V83" s="140"/>
      <c r="W83" s="137"/>
      <c r="X83" s="137"/>
      <c r="Y83" s="137"/>
      <c r="Z83" s="140"/>
      <c r="AA83" s="140"/>
      <c r="AB83" s="137"/>
      <c r="AC83" s="137"/>
      <c r="AD83" s="137"/>
      <c r="AE83" s="140"/>
      <c r="AF83" s="140"/>
      <c r="AG83" s="137"/>
    </row>
    <row r="84" spans="1:33">
      <c r="K84" s="137"/>
      <c r="L84" s="140"/>
      <c r="M84" s="137"/>
      <c r="N84" s="137"/>
      <c r="O84" s="137"/>
      <c r="P84" s="140"/>
      <c r="Q84" s="140"/>
      <c r="R84" s="137"/>
      <c r="S84" s="137"/>
      <c r="T84" s="137"/>
      <c r="U84" s="140"/>
      <c r="V84" s="140"/>
      <c r="W84" s="137"/>
      <c r="X84" s="137"/>
      <c r="Y84" s="137"/>
      <c r="Z84" s="140"/>
      <c r="AA84" s="140"/>
      <c r="AB84" s="137"/>
      <c r="AC84" s="137"/>
      <c r="AD84" s="137"/>
      <c r="AE84" s="140"/>
      <c r="AF84" s="140"/>
      <c r="AG84" s="137"/>
    </row>
    <row r="85" spans="1:33">
      <c r="K85" s="137"/>
      <c r="L85" s="140"/>
      <c r="M85" s="137"/>
      <c r="N85" s="137"/>
      <c r="O85" s="137"/>
      <c r="P85" s="140"/>
      <c r="Q85" s="140"/>
      <c r="R85" s="137"/>
      <c r="S85" s="137"/>
      <c r="T85" s="137"/>
      <c r="U85" s="140"/>
      <c r="V85" s="140"/>
      <c r="W85" s="137"/>
      <c r="X85" s="137"/>
      <c r="Y85" s="137"/>
      <c r="Z85" s="140"/>
      <c r="AA85" s="140"/>
      <c r="AB85" s="137"/>
      <c r="AC85" s="137"/>
      <c r="AD85" s="137"/>
      <c r="AE85" s="140"/>
      <c r="AF85" s="140"/>
      <c r="AG85" s="137"/>
    </row>
    <row r="86" spans="1:33">
      <c r="A86" s="145"/>
      <c r="B86" s="146"/>
      <c r="C86" s="146"/>
      <c r="D86" s="146"/>
      <c r="E86" s="147"/>
      <c r="F86" s="147"/>
      <c r="G86" s="147"/>
      <c r="H86" s="147"/>
      <c r="I86" s="147"/>
      <c r="J86" s="294"/>
      <c r="K86" s="137"/>
      <c r="L86" s="140"/>
      <c r="M86" s="137"/>
      <c r="N86" s="137"/>
      <c r="O86" s="137"/>
      <c r="P86" s="140"/>
      <c r="Q86" s="140"/>
      <c r="R86" s="137"/>
      <c r="S86" s="137"/>
      <c r="T86" s="137"/>
      <c r="U86" s="140"/>
      <c r="V86" s="140"/>
      <c r="W86" s="137"/>
      <c r="X86" s="137"/>
      <c r="Y86" s="137"/>
      <c r="Z86" s="140"/>
      <c r="AA86" s="140"/>
      <c r="AB86" s="137"/>
      <c r="AC86" s="137"/>
      <c r="AD86" s="137"/>
      <c r="AE86" s="140"/>
      <c r="AF86" s="140"/>
      <c r="AG86" s="137"/>
    </row>
    <row r="87" spans="1:33">
      <c r="A87" s="145"/>
      <c r="B87" s="146"/>
      <c r="C87" s="146"/>
      <c r="D87" s="146"/>
      <c r="E87" s="147"/>
      <c r="F87" s="147"/>
      <c r="G87" s="147"/>
      <c r="H87" s="147"/>
      <c r="I87" s="147"/>
      <c r="J87" s="294"/>
      <c r="K87" s="137"/>
      <c r="L87" s="140"/>
      <c r="M87" s="137"/>
      <c r="N87" s="137"/>
      <c r="O87" s="137"/>
      <c r="P87" s="140"/>
      <c r="Q87" s="140"/>
      <c r="R87" s="137"/>
      <c r="S87" s="137"/>
      <c r="T87" s="137"/>
      <c r="U87" s="140"/>
      <c r="V87" s="140"/>
      <c r="W87" s="137"/>
      <c r="X87" s="137"/>
      <c r="Y87" s="137"/>
      <c r="Z87" s="140"/>
      <c r="AA87" s="140"/>
      <c r="AB87" s="137"/>
      <c r="AC87" s="137"/>
      <c r="AD87" s="137"/>
      <c r="AE87" s="140"/>
      <c r="AF87" s="140"/>
      <c r="AG87" s="137"/>
    </row>
    <row r="88" spans="1:33">
      <c r="A88" s="145"/>
      <c r="B88" s="146"/>
      <c r="C88" s="146"/>
      <c r="D88" s="146"/>
      <c r="E88" s="147"/>
      <c r="F88" s="147"/>
      <c r="G88" s="147"/>
      <c r="H88" s="147"/>
      <c r="I88" s="147"/>
      <c r="J88" s="294"/>
      <c r="K88" s="137"/>
      <c r="L88" s="140"/>
      <c r="M88" s="137"/>
      <c r="N88" s="137"/>
      <c r="O88" s="137"/>
      <c r="P88" s="140"/>
      <c r="Q88" s="140"/>
      <c r="R88" s="137"/>
      <c r="S88" s="137"/>
      <c r="T88" s="137"/>
      <c r="U88" s="140"/>
      <c r="V88" s="140"/>
      <c r="W88" s="137"/>
      <c r="X88" s="137"/>
      <c r="Y88" s="137"/>
      <c r="Z88" s="140"/>
      <c r="AA88" s="140"/>
      <c r="AB88" s="137"/>
      <c r="AC88" s="137"/>
      <c r="AD88" s="137"/>
      <c r="AE88" s="140"/>
      <c r="AF88" s="140"/>
      <c r="AG88" s="137"/>
    </row>
    <row r="89" spans="1:33">
      <c r="A89" s="145"/>
      <c r="B89" s="146"/>
      <c r="C89" s="146"/>
      <c r="D89" s="146"/>
      <c r="E89" s="147"/>
      <c r="F89" s="147"/>
      <c r="G89" s="147"/>
      <c r="H89" s="147"/>
      <c r="I89" s="147"/>
      <c r="J89" s="294"/>
      <c r="K89" s="137"/>
      <c r="L89" s="140"/>
      <c r="M89" s="137"/>
      <c r="N89" s="137"/>
      <c r="O89" s="137"/>
      <c r="P89" s="140"/>
      <c r="Q89" s="140"/>
      <c r="R89" s="137"/>
      <c r="S89" s="137"/>
      <c r="T89" s="137"/>
      <c r="U89" s="140"/>
      <c r="V89" s="140"/>
      <c r="W89" s="137"/>
      <c r="X89" s="137"/>
      <c r="Y89" s="137"/>
      <c r="Z89" s="140"/>
      <c r="AA89" s="140"/>
      <c r="AB89" s="137"/>
      <c r="AC89" s="137"/>
      <c r="AD89" s="137"/>
      <c r="AE89" s="140"/>
      <c r="AF89" s="140"/>
      <c r="AG89" s="137"/>
    </row>
    <row r="90" spans="1:33">
      <c r="A90" s="145"/>
      <c r="B90" s="146"/>
      <c r="C90" s="146"/>
      <c r="D90" s="146"/>
      <c r="E90" s="147"/>
      <c r="F90" s="147"/>
      <c r="G90" s="147"/>
      <c r="H90" s="147"/>
      <c r="I90" s="147"/>
      <c r="J90" s="294"/>
      <c r="K90" s="137"/>
      <c r="L90" s="140"/>
      <c r="M90" s="137"/>
      <c r="N90" s="137"/>
      <c r="O90" s="137"/>
      <c r="P90" s="140"/>
      <c r="Q90" s="140"/>
      <c r="R90" s="137"/>
      <c r="S90" s="137"/>
      <c r="T90" s="137"/>
      <c r="U90" s="140"/>
      <c r="V90" s="140"/>
      <c r="W90" s="137"/>
      <c r="X90" s="137"/>
      <c r="Y90" s="137"/>
      <c r="Z90" s="140"/>
      <c r="AA90" s="140"/>
      <c r="AB90" s="137"/>
      <c r="AC90" s="137"/>
      <c r="AD90" s="137"/>
      <c r="AE90" s="140"/>
      <c r="AF90" s="140"/>
      <c r="AG90" s="137"/>
    </row>
    <row r="91" spans="1:33">
      <c r="A91" s="145"/>
      <c r="B91" s="146"/>
      <c r="C91" s="146"/>
      <c r="D91" s="146"/>
      <c r="E91" s="147"/>
      <c r="F91" s="147"/>
      <c r="G91" s="147"/>
      <c r="H91" s="147"/>
      <c r="I91" s="147"/>
      <c r="J91" s="294"/>
      <c r="K91" s="137"/>
      <c r="L91" s="140"/>
      <c r="M91" s="137"/>
      <c r="N91" s="137"/>
      <c r="O91" s="137"/>
      <c r="P91" s="140"/>
      <c r="Q91" s="140"/>
      <c r="R91" s="137"/>
      <c r="S91" s="137"/>
      <c r="T91" s="137"/>
      <c r="U91" s="140"/>
      <c r="V91" s="140"/>
      <c r="W91" s="137"/>
      <c r="X91" s="137"/>
      <c r="Y91" s="137"/>
      <c r="Z91" s="140"/>
      <c r="AA91" s="140"/>
      <c r="AB91" s="137"/>
      <c r="AC91" s="137"/>
      <c r="AD91" s="137"/>
      <c r="AE91" s="140"/>
      <c r="AF91" s="140"/>
      <c r="AG91" s="137"/>
    </row>
    <row r="92" spans="1:33">
      <c r="A92" s="145"/>
      <c r="B92" s="146"/>
      <c r="C92" s="146"/>
      <c r="D92" s="146"/>
      <c r="E92" s="147"/>
      <c r="F92" s="147"/>
      <c r="G92" s="147"/>
      <c r="H92" s="147"/>
      <c r="I92" s="147"/>
      <c r="J92" s="294"/>
      <c r="K92" s="137"/>
      <c r="L92" s="140"/>
      <c r="M92" s="137"/>
      <c r="N92" s="137"/>
      <c r="O92" s="137"/>
      <c r="P92" s="140"/>
      <c r="Q92" s="140"/>
      <c r="R92" s="137"/>
      <c r="S92" s="137"/>
      <c r="T92" s="137"/>
      <c r="U92" s="140"/>
      <c r="V92" s="140"/>
      <c r="W92" s="137"/>
      <c r="X92" s="137"/>
      <c r="Y92" s="137"/>
      <c r="Z92" s="140"/>
      <c r="AA92" s="140"/>
      <c r="AB92" s="137"/>
      <c r="AC92" s="137"/>
      <c r="AD92" s="137"/>
      <c r="AE92" s="140"/>
      <c r="AF92" s="140"/>
      <c r="AG92" s="137"/>
    </row>
    <row r="93" spans="1:33">
      <c r="A93" s="145"/>
      <c r="B93" s="146"/>
      <c r="C93" s="146"/>
      <c r="D93" s="146"/>
      <c r="E93" s="147"/>
      <c r="F93" s="147"/>
      <c r="G93" s="147"/>
      <c r="H93" s="147"/>
      <c r="I93" s="147"/>
      <c r="J93" s="294"/>
      <c r="K93" s="137"/>
      <c r="L93" s="140"/>
      <c r="M93" s="137"/>
      <c r="N93" s="137"/>
      <c r="O93" s="137"/>
      <c r="P93" s="140"/>
      <c r="Q93" s="140"/>
      <c r="R93" s="137"/>
      <c r="S93" s="137"/>
      <c r="T93" s="137"/>
      <c r="U93" s="140"/>
      <c r="V93" s="140"/>
      <c r="W93" s="137"/>
      <c r="X93" s="137"/>
      <c r="Y93" s="137"/>
      <c r="Z93" s="140"/>
      <c r="AA93" s="140"/>
      <c r="AB93" s="137"/>
      <c r="AC93" s="137"/>
      <c r="AD93" s="137"/>
      <c r="AE93" s="140"/>
      <c r="AF93" s="140"/>
      <c r="AG93" s="137"/>
    </row>
    <row r="94" spans="1:33">
      <c r="A94" s="145"/>
      <c r="B94" s="146"/>
      <c r="C94" s="146"/>
      <c r="D94" s="146"/>
      <c r="E94" s="147"/>
      <c r="F94" s="147"/>
      <c r="G94" s="147"/>
      <c r="H94" s="147"/>
      <c r="I94" s="147"/>
      <c r="J94" s="294"/>
      <c r="K94" s="137"/>
      <c r="L94" s="140"/>
      <c r="M94" s="137"/>
      <c r="N94" s="137"/>
      <c r="O94" s="137"/>
      <c r="P94" s="140"/>
      <c r="Q94" s="140"/>
      <c r="R94" s="137"/>
      <c r="S94" s="137"/>
      <c r="T94" s="137"/>
      <c r="U94" s="140"/>
      <c r="V94" s="140"/>
      <c r="W94" s="137"/>
      <c r="X94" s="137"/>
      <c r="Y94" s="137"/>
      <c r="Z94" s="140"/>
      <c r="AA94" s="140"/>
      <c r="AB94" s="137"/>
      <c r="AC94" s="137"/>
      <c r="AD94" s="137"/>
      <c r="AE94" s="140"/>
      <c r="AF94" s="140"/>
      <c r="AG94" s="137"/>
    </row>
    <row r="95" spans="1:33">
      <c r="A95" s="145"/>
      <c r="B95" s="146"/>
      <c r="C95" s="146"/>
      <c r="D95" s="146"/>
      <c r="E95" s="147"/>
      <c r="F95" s="147"/>
      <c r="G95" s="147"/>
      <c r="H95" s="147"/>
      <c r="I95" s="147"/>
      <c r="J95" s="294"/>
      <c r="K95" s="137"/>
      <c r="L95" s="140"/>
      <c r="M95" s="137"/>
      <c r="N95" s="137"/>
      <c r="O95" s="137"/>
      <c r="P95" s="140"/>
      <c r="Q95" s="140"/>
      <c r="R95" s="137"/>
      <c r="S95" s="137"/>
      <c r="T95" s="137"/>
      <c r="U95" s="140"/>
      <c r="V95" s="140"/>
      <c r="W95" s="137"/>
      <c r="X95" s="137"/>
      <c r="Y95" s="137"/>
      <c r="Z95" s="140"/>
      <c r="AA95" s="140"/>
      <c r="AB95" s="137"/>
      <c r="AC95" s="137"/>
      <c r="AD95" s="137"/>
      <c r="AE95" s="140"/>
      <c r="AF95" s="140"/>
      <c r="AG95" s="137"/>
    </row>
    <row r="96" spans="1:33">
      <c r="A96" s="145"/>
      <c r="B96" s="146"/>
      <c r="C96" s="146"/>
      <c r="D96" s="146"/>
      <c r="E96" s="147"/>
      <c r="F96" s="147"/>
      <c r="G96" s="147"/>
      <c r="H96" s="147"/>
      <c r="I96" s="147"/>
      <c r="J96" s="294"/>
      <c r="K96" s="137"/>
      <c r="L96" s="140"/>
      <c r="M96" s="137"/>
      <c r="N96" s="137"/>
      <c r="O96" s="137"/>
      <c r="P96" s="140"/>
      <c r="Q96" s="140"/>
      <c r="R96" s="137"/>
      <c r="S96" s="137"/>
      <c r="T96" s="137"/>
      <c r="U96" s="140"/>
      <c r="V96" s="140"/>
      <c r="W96" s="137"/>
      <c r="X96" s="137"/>
      <c r="Y96" s="137"/>
      <c r="Z96" s="140"/>
      <c r="AA96" s="140"/>
      <c r="AB96" s="137"/>
      <c r="AC96" s="137"/>
      <c r="AD96" s="137"/>
      <c r="AE96" s="140"/>
      <c r="AF96" s="140"/>
      <c r="AG96" s="137"/>
    </row>
    <row r="97" spans="1:33">
      <c r="A97" s="145"/>
      <c r="B97" s="146"/>
      <c r="C97" s="146"/>
      <c r="D97" s="146"/>
      <c r="E97" s="147"/>
      <c r="F97" s="147"/>
      <c r="G97" s="147"/>
      <c r="H97" s="147"/>
      <c r="I97" s="147"/>
      <c r="J97" s="294"/>
      <c r="K97" s="137"/>
      <c r="L97" s="140"/>
      <c r="M97" s="137"/>
      <c r="N97" s="137"/>
      <c r="O97" s="137"/>
      <c r="P97" s="140"/>
      <c r="Q97" s="140"/>
      <c r="R97" s="137"/>
      <c r="S97" s="137"/>
      <c r="T97" s="137"/>
      <c r="U97" s="140"/>
      <c r="V97" s="140"/>
      <c r="W97" s="137"/>
      <c r="X97" s="137"/>
      <c r="Y97" s="137"/>
      <c r="Z97" s="140"/>
      <c r="AA97" s="140"/>
      <c r="AB97" s="137"/>
      <c r="AC97" s="137"/>
      <c r="AD97" s="137"/>
      <c r="AE97" s="140"/>
      <c r="AF97" s="140"/>
      <c r="AG97" s="137"/>
    </row>
    <row r="98" spans="1:33">
      <c r="A98" s="145"/>
      <c r="B98" s="146"/>
      <c r="C98" s="146"/>
      <c r="D98" s="146"/>
      <c r="E98" s="147"/>
      <c r="F98" s="147"/>
      <c r="G98" s="147"/>
      <c r="H98" s="147"/>
      <c r="I98" s="147"/>
      <c r="J98" s="294"/>
      <c r="K98" s="137"/>
      <c r="L98" s="140"/>
      <c r="M98" s="137"/>
      <c r="N98" s="137"/>
      <c r="O98" s="137"/>
      <c r="P98" s="140"/>
      <c r="Q98" s="140"/>
      <c r="R98" s="137"/>
      <c r="S98" s="137"/>
      <c r="T98" s="137"/>
      <c r="U98" s="140"/>
      <c r="V98" s="140"/>
      <c r="W98" s="137"/>
      <c r="X98" s="137"/>
      <c r="Y98" s="137"/>
      <c r="Z98" s="140"/>
      <c r="AA98" s="140"/>
      <c r="AB98" s="137"/>
      <c r="AC98" s="137"/>
      <c r="AD98" s="137"/>
      <c r="AE98" s="140"/>
      <c r="AF98" s="140"/>
      <c r="AG98" s="137"/>
    </row>
    <row r="99" spans="1:33" ht="15.75">
      <c r="A99" s="145"/>
      <c r="B99" s="152"/>
      <c r="C99" s="152"/>
      <c r="D99" s="152"/>
      <c r="E99" s="147"/>
      <c r="F99" s="147"/>
      <c r="G99" s="147"/>
      <c r="H99" s="147"/>
      <c r="I99" s="147"/>
      <c r="J99" s="294"/>
      <c r="K99" s="137"/>
      <c r="L99" s="140"/>
      <c r="M99" s="137"/>
      <c r="N99" s="137"/>
      <c r="O99" s="137"/>
      <c r="P99" s="140"/>
      <c r="Q99" s="140"/>
      <c r="R99" s="137"/>
      <c r="S99" s="137"/>
      <c r="T99" s="137"/>
      <c r="U99" s="140"/>
      <c r="V99" s="140"/>
      <c r="W99" s="137"/>
      <c r="X99" s="137"/>
      <c r="Y99" s="137"/>
      <c r="Z99" s="140"/>
      <c r="AA99" s="140"/>
      <c r="AB99" s="137"/>
      <c r="AC99" s="137"/>
      <c r="AD99" s="137"/>
      <c r="AE99" s="140"/>
      <c r="AF99" s="140"/>
      <c r="AG99" s="137"/>
    </row>
    <row r="100" spans="1:33" ht="15">
      <c r="A100" s="145"/>
      <c r="B100" s="153"/>
      <c r="C100" s="153"/>
      <c r="D100" s="153"/>
      <c r="E100" s="147"/>
      <c r="F100" s="147"/>
      <c r="G100" s="147"/>
      <c r="H100" s="147"/>
      <c r="I100" s="147"/>
      <c r="J100" s="294"/>
      <c r="K100" s="137"/>
      <c r="L100" s="140"/>
      <c r="M100" s="137"/>
      <c r="N100" s="137"/>
      <c r="O100" s="137"/>
      <c r="P100" s="140"/>
      <c r="Q100" s="140"/>
      <c r="R100" s="137"/>
      <c r="S100" s="137"/>
      <c r="T100" s="137"/>
      <c r="U100" s="140"/>
      <c r="V100" s="140"/>
      <c r="W100" s="137"/>
      <c r="X100" s="137"/>
      <c r="Y100" s="137"/>
      <c r="Z100" s="140"/>
      <c r="AA100" s="140"/>
      <c r="AB100" s="137"/>
      <c r="AC100" s="137"/>
      <c r="AD100" s="137"/>
      <c r="AE100" s="140"/>
      <c r="AF100" s="140"/>
      <c r="AG100" s="137"/>
    </row>
    <row r="101" spans="1:33">
      <c r="A101" s="145"/>
      <c r="B101" s="146"/>
      <c r="C101" s="146"/>
      <c r="D101" s="146"/>
      <c r="E101" s="147"/>
      <c r="F101" s="147"/>
      <c r="G101" s="147"/>
      <c r="H101" s="147"/>
      <c r="I101" s="147"/>
      <c r="J101" s="294"/>
      <c r="K101" s="137"/>
      <c r="L101" s="140"/>
      <c r="M101" s="137"/>
      <c r="N101" s="137"/>
      <c r="O101" s="137"/>
      <c r="P101" s="140"/>
      <c r="Q101" s="140"/>
      <c r="R101" s="137"/>
      <c r="S101" s="137"/>
      <c r="T101" s="137"/>
      <c r="U101" s="140"/>
      <c r="V101" s="140"/>
      <c r="W101" s="137"/>
      <c r="X101" s="137"/>
      <c r="Y101" s="137"/>
      <c r="Z101" s="140"/>
      <c r="AA101" s="140"/>
      <c r="AB101" s="137"/>
      <c r="AC101" s="137"/>
      <c r="AD101" s="137"/>
      <c r="AE101" s="140"/>
      <c r="AF101" s="140"/>
      <c r="AG101" s="137"/>
    </row>
    <row r="102" spans="1:33">
      <c r="A102" s="151"/>
      <c r="B102" s="146"/>
      <c r="C102" s="146"/>
      <c r="D102" s="146"/>
      <c r="E102" s="147"/>
      <c r="F102" s="147"/>
      <c r="G102" s="147"/>
      <c r="H102" s="147"/>
      <c r="I102" s="147"/>
      <c r="J102" s="294"/>
      <c r="K102" s="137"/>
      <c r="L102" s="140"/>
      <c r="M102" s="137"/>
      <c r="N102" s="137"/>
      <c r="O102" s="137"/>
      <c r="P102" s="140"/>
      <c r="Q102" s="140"/>
      <c r="R102" s="137"/>
      <c r="S102" s="137"/>
      <c r="T102" s="137"/>
      <c r="U102" s="140"/>
      <c r="V102" s="140"/>
      <c r="W102" s="137"/>
      <c r="X102" s="137"/>
      <c r="Y102" s="137"/>
      <c r="Z102" s="140"/>
      <c r="AA102" s="140"/>
      <c r="AB102" s="137"/>
      <c r="AC102" s="137"/>
      <c r="AD102" s="137"/>
      <c r="AE102" s="140"/>
      <c r="AF102" s="140"/>
      <c r="AG102" s="137"/>
    </row>
    <row r="103" spans="1:33">
      <c r="A103" s="151"/>
      <c r="B103" s="146"/>
      <c r="C103" s="146"/>
      <c r="D103" s="146"/>
      <c r="E103" s="147"/>
      <c r="F103" s="147"/>
      <c r="G103" s="147"/>
      <c r="H103" s="147"/>
      <c r="I103" s="147"/>
      <c r="J103" s="294"/>
      <c r="K103" s="137"/>
      <c r="L103" s="140"/>
      <c r="M103" s="137"/>
      <c r="N103" s="137"/>
      <c r="O103" s="137"/>
      <c r="P103" s="140"/>
      <c r="Q103" s="140"/>
      <c r="R103" s="137"/>
      <c r="S103" s="137"/>
      <c r="T103" s="137"/>
      <c r="U103" s="140"/>
      <c r="V103" s="140"/>
      <c r="W103" s="137"/>
      <c r="X103" s="137"/>
      <c r="Y103" s="137"/>
      <c r="Z103" s="140"/>
      <c r="AA103" s="140"/>
      <c r="AB103" s="137"/>
      <c r="AC103" s="137"/>
      <c r="AD103" s="137"/>
      <c r="AE103" s="140"/>
      <c r="AF103" s="140"/>
      <c r="AG103" s="137"/>
    </row>
    <row r="104" spans="1:33">
      <c r="A104" s="151"/>
      <c r="B104" s="146"/>
      <c r="C104" s="146"/>
      <c r="D104" s="146"/>
      <c r="E104" s="147"/>
      <c r="F104" s="147"/>
      <c r="G104" s="147"/>
      <c r="H104" s="147"/>
      <c r="I104" s="147"/>
      <c r="J104" s="294"/>
      <c r="K104" s="137"/>
      <c r="L104" s="140"/>
      <c r="M104" s="137"/>
      <c r="N104" s="137"/>
      <c r="O104" s="137"/>
      <c r="P104" s="140"/>
      <c r="Q104" s="140"/>
      <c r="R104" s="137"/>
      <c r="S104" s="137"/>
      <c r="T104" s="137"/>
      <c r="U104" s="140"/>
      <c r="V104" s="140"/>
      <c r="W104" s="137"/>
      <c r="X104" s="137"/>
      <c r="Y104" s="137"/>
      <c r="Z104" s="140"/>
      <c r="AA104" s="140"/>
      <c r="AB104" s="137"/>
      <c r="AC104" s="137"/>
      <c r="AD104" s="137"/>
      <c r="AE104" s="140"/>
      <c r="AF104" s="140"/>
      <c r="AG104" s="137"/>
    </row>
    <row r="105" spans="1:33">
      <c r="A105" s="151"/>
      <c r="B105" s="146"/>
      <c r="C105" s="146"/>
      <c r="D105" s="146"/>
      <c r="E105" s="147"/>
      <c r="F105" s="147"/>
      <c r="G105" s="147"/>
      <c r="H105" s="147"/>
      <c r="I105" s="147"/>
      <c r="J105" s="294"/>
      <c r="K105" s="137"/>
      <c r="L105" s="140"/>
      <c r="M105" s="137"/>
      <c r="N105" s="137"/>
      <c r="O105" s="137"/>
      <c r="P105" s="140"/>
      <c r="Q105" s="140"/>
      <c r="R105" s="137"/>
      <c r="S105" s="137"/>
      <c r="T105" s="137"/>
      <c r="U105" s="140"/>
      <c r="V105" s="140"/>
      <c r="W105" s="137"/>
      <c r="X105" s="137"/>
      <c r="Y105" s="137"/>
      <c r="Z105" s="140"/>
      <c r="AA105" s="140"/>
      <c r="AB105" s="137"/>
      <c r="AC105" s="137"/>
      <c r="AD105" s="137"/>
      <c r="AE105" s="140"/>
      <c r="AF105" s="140"/>
      <c r="AG105" s="137"/>
    </row>
    <row r="106" spans="1:33">
      <c r="A106" s="151"/>
      <c r="B106" s="146"/>
      <c r="C106" s="146"/>
      <c r="D106" s="146"/>
      <c r="E106" s="147"/>
      <c r="F106" s="147"/>
      <c r="G106" s="147"/>
      <c r="H106" s="147"/>
      <c r="I106" s="147"/>
      <c r="J106" s="294"/>
      <c r="K106" s="137"/>
      <c r="L106" s="140"/>
      <c r="M106" s="137"/>
      <c r="N106" s="137"/>
      <c r="O106" s="137"/>
      <c r="P106" s="140"/>
      <c r="Q106" s="140"/>
      <c r="R106" s="137"/>
      <c r="S106" s="137"/>
      <c r="T106" s="137"/>
      <c r="U106" s="140"/>
      <c r="V106" s="140"/>
      <c r="W106" s="137"/>
      <c r="X106" s="137"/>
      <c r="Y106" s="137"/>
      <c r="Z106" s="140"/>
      <c r="AA106" s="140"/>
      <c r="AB106" s="137"/>
      <c r="AC106" s="137"/>
      <c r="AD106" s="137"/>
      <c r="AE106" s="140"/>
      <c r="AF106" s="140"/>
      <c r="AG106" s="137"/>
    </row>
    <row r="107" spans="1:33">
      <c r="A107" s="151"/>
      <c r="B107" s="146"/>
      <c r="C107" s="146"/>
      <c r="D107" s="146"/>
      <c r="E107" s="147"/>
      <c r="F107" s="147"/>
      <c r="G107" s="147"/>
      <c r="H107" s="147"/>
      <c r="I107" s="147"/>
      <c r="J107" s="294"/>
      <c r="K107" s="137"/>
      <c r="L107" s="140"/>
      <c r="M107" s="137"/>
      <c r="N107" s="137"/>
      <c r="O107" s="137"/>
      <c r="P107" s="140"/>
      <c r="Q107" s="140"/>
      <c r="R107" s="137"/>
      <c r="S107" s="137"/>
      <c r="T107" s="137"/>
      <c r="U107" s="140"/>
      <c r="V107" s="140"/>
      <c r="W107" s="137"/>
      <c r="X107" s="137"/>
      <c r="Y107" s="137"/>
      <c r="Z107" s="140"/>
      <c r="AA107" s="140"/>
      <c r="AB107" s="137"/>
      <c r="AC107" s="137"/>
      <c r="AD107" s="137"/>
      <c r="AE107" s="140"/>
      <c r="AF107" s="140"/>
      <c r="AG107" s="137"/>
    </row>
    <row r="108" spans="1:33">
      <c r="A108" s="151"/>
      <c r="B108" s="146"/>
      <c r="C108" s="146"/>
      <c r="D108" s="146"/>
      <c r="E108" s="147"/>
      <c r="F108" s="147"/>
      <c r="G108" s="147"/>
      <c r="H108" s="147"/>
      <c r="I108" s="147"/>
      <c r="J108" s="294"/>
      <c r="K108" s="137"/>
      <c r="L108" s="140"/>
      <c r="M108" s="137"/>
      <c r="N108" s="137"/>
      <c r="O108" s="137"/>
      <c r="P108" s="140"/>
      <c r="Q108" s="140"/>
      <c r="R108" s="137"/>
      <c r="S108" s="137"/>
      <c r="T108" s="137"/>
      <c r="U108" s="140"/>
      <c r="V108" s="140"/>
      <c r="W108" s="137"/>
      <c r="X108" s="137"/>
      <c r="Y108" s="137"/>
      <c r="Z108" s="140"/>
      <c r="AA108" s="140"/>
      <c r="AB108" s="137"/>
      <c r="AC108" s="137"/>
      <c r="AD108" s="137"/>
      <c r="AE108" s="140"/>
      <c r="AF108" s="140"/>
      <c r="AG108" s="137"/>
    </row>
    <row r="109" spans="1:33">
      <c r="A109" s="151"/>
      <c r="B109" s="146"/>
      <c r="C109" s="146"/>
      <c r="D109" s="146"/>
      <c r="E109" s="147"/>
      <c r="F109" s="147"/>
      <c r="G109" s="147"/>
      <c r="H109" s="147"/>
      <c r="I109" s="147"/>
      <c r="J109" s="294"/>
      <c r="K109" s="137"/>
      <c r="L109" s="140"/>
      <c r="M109" s="137"/>
      <c r="N109" s="137"/>
      <c r="O109" s="137"/>
      <c r="P109" s="140"/>
      <c r="Q109" s="140"/>
      <c r="R109" s="137"/>
      <c r="S109" s="137"/>
      <c r="T109" s="137"/>
      <c r="U109" s="140"/>
      <c r="V109" s="140"/>
      <c r="W109" s="137"/>
      <c r="X109" s="137"/>
      <c r="Y109" s="137"/>
      <c r="Z109" s="140"/>
      <c r="AA109" s="140"/>
      <c r="AB109" s="137"/>
      <c r="AC109" s="137"/>
      <c r="AD109" s="137"/>
      <c r="AE109" s="140"/>
      <c r="AF109" s="140"/>
      <c r="AG109" s="137"/>
    </row>
    <row r="110" spans="1:33">
      <c r="A110" s="145"/>
      <c r="B110" s="146"/>
      <c r="C110" s="146"/>
      <c r="D110" s="146"/>
      <c r="E110" s="147"/>
      <c r="F110" s="147"/>
      <c r="G110" s="147"/>
      <c r="H110" s="147"/>
      <c r="I110" s="147"/>
      <c r="J110" s="294"/>
      <c r="K110" s="137"/>
      <c r="L110" s="140"/>
      <c r="M110" s="137"/>
      <c r="N110" s="137"/>
      <c r="O110" s="137"/>
      <c r="P110" s="140"/>
      <c r="Q110" s="140"/>
      <c r="R110" s="137"/>
      <c r="S110" s="137"/>
      <c r="T110" s="137"/>
      <c r="U110" s="140"/>
      <c r="V110" s="140"/>
      <c r="W110" s="137"/>
      <c r="X110" s="137"/>
      <c r="Y110" s="137"/>
      <c r="Z110" s="140"/>
      <c r="AA110" s="140"/>
      <c r="AB110" s="137"/>
      <c r="AC110" s="137"/>
      <c r="AD110" s="137"/>
      <c r="AE110" s="140"/>
      <c r="AF110" s="140"/>
      <c r="AG110" s="137"/>
    </row>
    <row r="111" spans="1:33">
      <c r="A111" s="145"/>
      <c r="B111" s="146"/>
      <c r="C111" s="146"/>
      <c r="D111" s="146"/>
      <c r="E111" s="147"/>
      <c r="F111" s="147"/>
      <c r="G111" s="147"/>
      <c r="H111" s="147"/>
      <c r="I111" s="147"/>
      <c r="J111" s="294"/>
      <c r="K111" s="137"/>
      <c r="L111" s="140"/>
      <c r="M111" s="137"/>
      <c r="N111" s="137"/>
      <c r="O111" s="137"/>
      <c r="P111" s="140"/>
      <c r="Q111" s="140"/>
      <c r="R111" s="137"/>
      <c r="S111" s="137"/>
      <c r="T111" s="137"/>
      <c r="U111" s="140"/>
      <c r="V111" s="140"/>
      <c r="W111" s="137"/>
      <c r="X111" s="137"/>
      <c r="Y111" s="137"/>
      <c r="Z111" s="140"/>
      <c r="AA111" s="140"/>
      <c r="AB111" s="137"/>
      <c r="AC111" s="137"/>
      <c r="AD111" s="137"/>
      <c r="AE111" s="140"/>
      <c r="AF111" s="140"/>
      <c r="AG111" s="137"/>
    </row>
    <row r="112" spans="1:33">
      <c r="A112" s="145"/>
      <c r="B112" s="146"/>
      <c r="C112" s="146"/>
      <c r="D112" s="146"/>
      <c r="E112" s="147"/>
      <c r="F112" s="147"/>
      <c r="G112" s="147"/>
      <c r="H112" s="147"/>
      <c r="I112" s="147"/>
      <c r="J112" s="294"/>
      <c r="K112" s="137"/>
      <c r="L112" s="140"/>
      <c r="M112" s="137"/>
      <c r="N112" s="137"/>
      <c r="O112" s="137"/>
      <c r="P112" s="140"/>
      <c r="Q112" s="140"/>
      <c r="R112" s="137"/>
      <c r="S112" s="137"/>
      <c r="T112" s="137"/>
      <c r="U112" s="140"/>
      <c r="V112" s="140"/>
      <c r="W112" s="137"/>
      <c r="X112" s="137"/>
      <c r="Y112" s="137"/>
      <c r="Z112" s="140"/>
      <c r="AA112" s="140"/>
      <c r="AB112" s="137"/>
      <c r="AC112" s="137"/>
      <c r="AD112" s="137"/>
      <c r="AE112" s="140"/>
      <c r="AF112" s="140"/>
      <c r="AG112" s="137"/>
    </row>
    <row r="113" spans="1:33">
      <c r="A113" s="145"/>
      <c r="B113" s="146"/>
      <c r="C113" s="146"/>
      <c r="D113" s="146"/>
      <c r="E113" s="147"/>
      <c r="F113" s="147"/>
      <c r="G113" s="147"/>
      <c r="H113" s="147"/>
      <c r="I113" s="147"/>
      <c r="J113" s="294"/>
      <c r="K113" s="137"/>
      <c r="L113" s="140"/>
      <c r="M113" s="137"/>
      <c r="N113" s="137"/>
      <c r="O113" s="137"/>
      <c r="P113" s="140"/>
      <c r="Q113" s="140"/>
      <c r="R113" s="137"/>
      <c r="S113" s="137"/>
      <c r="T113" s="137"/>
      <c r="U113" s="140"/>
      <c r="V113" s="140"/>
      <c r="W113" s="137"/>
      <c r="X113" s="137"/>
      <c r="Y113" s="137"/>
      <c r="Z113" s="140"/>
      <c r="AA113" s="140"/>
      <c r="AB113" s="137"/>
      <c r="AC113" s="137"/>
      <c r="AD113" s="137"/>
      <c r="AE113" s="140"/>
      <c r="AF113" s="140"/>
      <c r="AG113" s="137"/>
    </row>
    <row r="114" spans="1:33">
      <c r="A114" s="145"/>
      <c r="B114" s="146"/>
      <c r="C114" s="146"/>
      <c r="D114" s="146"/>
      <c r="E114" s="147"/>
      <c r="F114" s="147"/>
      <c r="G114" s="147"/>
      <c r="H114" s="147"/>
      <c r="I114" s="147"/>
      <c r="J114" s="294"/>
      <c r="K114" s="137"/>
      <c r="L114" s="140"/>
      <c r="M114" s="137"/>
      <c r="N114" s="137"/>
      <c r="O114" s="137"/>
      <c r="P114" s="140"/>
      <c r="Q114" s="140"/>
      <c r="R114" s="137"/>
      <c r="S114" s="137"/>
      <c r="T114" s="137"/>
      <c r="U114" s="140"/>
      <c r="V114" s="140"/>
      <c r="W114" s="137"/>
      <c r="X114" s="137"/>
      <c r="Y114" s="137"/>
      <c r="Z114" s="140"/>
      <c r="AA114" s="140"/>
      <c r="AB114" s="137"/>
      <c r="AC114" s="137"/>
      <c r="AD114" s="137"/>
      <c r="AE114" s="140"/>
      <c r="AF114" s="140"/>
      <c r="AG114" s="137"/>
    </row>
    <row r="115" spans="1:33">
      <c r="A115" s="151"/>
      <c r="B115" s="146"/>
      <c r="C115" s="146"/>
      <c r="D115" s="146"/>
      <c r="E115" s="147"/>
      <c r="F115" s="147"/>
      <c r="G115" s="147"/>
      <c r="H115" s="147"/>
      <c r="I115" s="147"/>
      <c r="J115" s="294"/>
      <c r="K115" s="137"/>
      <c r="L115" s="140"/>
      <c r="M115" s="137"/>
      <c r="N115" s="137"/>
      <c r="O115" s="137"/>
      <c r="P115" s="140"/>
      <c r="Q115" s="140"/>
      <c r="R115" s="137"/>
      <c r="S115" s="137"/>
      <c r="T115" s="137"/>
      <c r="U115" s="140"/>
      <c r="V115" s="140"/>
      <c r="W115" s="137"/>
      <c r="X115" s="137"/>
      <c r="Y115" s="137"/>
      <c r="Z115" s="140"/>
      <c r="AA115" s="140"/>
      <c r="AB115" s="137"/>
      <c r="AC115" s="137"/>
      <c r="AD115" s="137"/>
      <c r="AE115" s="140"/>
      <c r="AF115" s="140"/>
      <c r="AG115" s="137"/>
    </row>
    <row r="116" spans="1:33">
      <c r="A116" s="151"/>
      <c r="B116" s="146"/>
      <c r="C116" s="146"/>
      <c r="D116" s="146"/>
      <c r="E116" s="147"/>
      <c r="F116" s="147"/>
      <c r="G116" s="147"/>
      <c r="H116" s="147"/>
      <c r="I116" s="147"/>
      <c r="J116" s="294"/>
      <c r="K116" s="137"/>
      <c r="L116" s="140"/>
      <c r="M116" s="137"/>
      <c r="N116" s="137"/>
      <c r="O116" s="137"/>
      <c r="P116" s="140"/>
      <c r="Q116" s="140"/>
      <c r="R116" s="137"/>
      <c r="S116" s="137"/>
      <c r="T116" s="137"/>
      <c r="U116" s="140"/>
      <c r="V116" s="140"/>
      <c r="W116" s="137"/>
      <c r="X116" s="137"/>
      <c r="Y116" s="137"/>
      <c r="Z116" s="140"/>
      <c r="AA116" s="140"/>
      <c r="AB116" s="137"/>
      <c r="AC116" s="137"/>
      <c r="AD116" s="137"/>
      <c r="AE116" s="140"/>
      <c r="AF116" s="140"/>
      <c r="AG116" s="137"/>
    </row>
    <row r="117" spans="1:33">
      <c r="A117" s="151"/>
      <c r="B117" s="146"/>
      <c r="C117" s="146"/>
      <c r="D117" s="146"/>
      <c r="E117" s="147"/>
      <c r="F117" s="147"/>
      <c r="G117" s="147"/>
      <c r="H117" s="147"/>
      <c r="I117" s="147"/>
      <c r="J117" s="294"/>
      <c r="K117" s="154"/>
      <c r="L117" s="140"/>
      <c r="M117" s="154"/>
      <c r="N117" s="154"/>
      <c r="O117" s="154"/>
      <c r="P117" s="140"/>
      <c r="Q117" s="140"/>
      <c r="R117" s="154"/>
      <c r="S117" s="154"/>
      <c r="T117" s="154"/>
      <c r="U117" s="140"/>
      <c r="V117" s="140"/>
      <c r="W117" s="154"/>
      <c r="X117" s="154"/>
      <c r="Y117" s="154"/>
      <c r="Z117" s="140"/>
      <c r="AA117" s="140"/>
      <c r="AB117" s="154"/>
      <c r="AC117" s="154"/>
      <c r="AD117" s="154"/>
      <c r="AE117" s="140"/>
      <c r="AF117" s="140"/>
      <c r="AG117" s="137"/>
    </row>
    <row r="118" spans="1:33">
      <c r="A118" s="151"/>
      <c r="B118" s="146"/>
      <c r="C118" s="146"/>
      <c r="D118" s="146"/>
      <c r="E118" s="147"/>
      <c r="F118" s="147"/>
      <c r="G118" s="147"/>
      <c r="H118" s="147"/>
      <c r="I118" s="147"/>
      <c r="J118" s="294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</row>
    <row r="119" spans="1:33">
      <c r="A119" s="151"/>
      <c r="B119" s="146"/>
      <c r="C119" s="146"/>
      <c r="D119" s="146"/>
      <c r="E119" s="147"/>
      <c r="F119" s="147"/>
      <c r="G119" s="147"/>
      <c r="H119" s="147"/>
      <c r="I119" s="147"/>
      <c r="J119" s="294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/>
    </row>
    <row r="120" spans="1:33">
      <c r="A120" s="151"/>
      <c r="B120" s="146"/>
      <c r="C120" s="146"/>
      <c r="D120" s="146"/>
      <c r="E120" s="147"/>
      <c r="F120" s="147"/>
      <c r="G120" s="147"/>
      <c r="H120" s="147"/>
      <c r="I120" s="147"/>
      <c r="J120" s="294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/>
    </row>
    <row r="121" spans="1:33">
      <c r="A121" s="151"/>
      <c r="B121" s="146"/>
      <c r="C121" s="146"/>
      <c r="D121" s="146"/>
      <c r="E121" s="147"/>
      <c r="F121" s="147"/>
      <c r="G121" s="147"/>
      <c r="H121" s="147"/>
      <c r="I121" s="147"/>
      <c r="J121" s="294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/>
    </row>
    <row r="122" spans="1:33">
      <c r="A122" s="151"/>
      <c r="B122" s="146"/>
      <c r="C122" s="146"/>
      <c r="D122" s="146"/>
      <c r="E122" s="147"/>
      <c r="F122" s="147"/>
      <c r="G122" s="147"/>
      <c r="H122" s="147"/>
      <c r="I122" s="147"/>
      <c r="J122" s="294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/>
    </row>
    <row r="123" spans="1:33">
      <c r="A123" s="151"/>
      <c r="B123" s="146"/>
      <c r="C123" s="146"/>
      <c r="D123" s="146"/>
      <c r="E123" s="147"/>
      <c r="F123" s="147"/>
      <c r="G123" s="147"/>
      <c r="H123" s="147"/>
      <c r="I123" s="147"/>
      <c r="J123" s="294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/>
    </row>
    <row r="124" spans="1:33">
      <c r="A124" s="145"/>
      <c r="B124" s="146"/>
      <c r="C124" s="146"/>
      <c r="D124" s="146"/>
      <c r="E124" s="147"/>
      <c r="F124" s="147"/>
      <c r="G124" s="147"/>
      <c r="H124" s="147"/>
      <c r="I124" s="147"/>
      <c r="J124" s="294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/>
    </row>
    <row r="125" spans="1:33">
      <c r="A125" s="145"/>
      <c r="B125" s="146"/>
      <c r="C125" s="146"/>
      <c r="D125" s="146"/>
      <c r="E125" s="147"/>
      <c r="F125" s="147"/>
      <c r="G125" s="147"/>
      <c r="H125" s="147"/>
      <c r="I125" s="147"/>
      <c r="J125" s="294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/>
    </row>
    <row r="126" spans="1:33">
      <c r="A126" s="145"/>
      <c r="B126" s="146"/>
      <c r="C126" s="146"/>
      <c r="D126" s="146"/>
      <c r="E126" s="147"/>
      <c r="F126" s="147"/>
      <c r="G126" s="147"/>
      <c r="H126" s="147"/>
      <c r="I126" s="147"/>
      <c r="J126" s="294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/>
    </row>
    <row r="127" spans="1:33">
      <c r="A127" s="145"/>
      <c r="B127" s="146"/>
      <c r="C127" s="146"/>
      <c r="D127" s="146"/>
      <c r="E127" s="147"/>
      <c r="F127" s="147"/>
      <c r="G127" s="147"/>
      <c r="H127" s="147"/>
      <c r="I127" s="147"/>
      <c r="J127" s="294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/>
    </row>
    <row r="128" spans="1:33">
      <c r="A128" s="145"/>
      <c r="B128" s="146"/>
      <c r="C128" s="146"/>
      <c r="D128" s="146"/>
      <c r="E128" s="147"/>
      <c r="F128" s="147"/>
      <c r="G128" s="147"/>
      <c r="H128" s="147"/>
      <c r="I128" s="147"/>
      <c r="J128" s="294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</row>
    <row r="129" spans="1:33">
      <c r="A129" s="145"/>
      <c r="B129" s="146"/>
      <c r="C129" s="146"/>
      <c r="D129" s="146"/>
      <c r="E129" s="147"/>
      <c r="F129" s="147"/>
      <c r="G129" s="147"/>
      <c r="H129" s="147"/>
      <c r="I129" s="147"/>
      <c r="J129" s="294"/>
      <c r="K129" s="155"/>
      <c r="L129" s="155"/>
      <c r="M129" s="155"/>
      <c r="N129" s="155"/>
      <c r="O129" s="155"/>
      <c r="P129" s="155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</row>
    <row r="130" spans="1:33">
      <c r="A130" s="145"/>
      <c r="B130" s="146"/>
      <c r="C130" s="146"/>
      <c r="D130" s="146"/>
      <c r="E130" s="147"/>
      <c r="F130" s="147"/>
      <c r="G130" s="147"/>
      <c r="H130" s="147"/>
      <c r="I130" s="147"/>
      <c r="J130" s="294"/>
      <c r="K130" s="155"/>
      <c r="L130" s="155"/>
      <c r="M130" s="155"/>
      <c r="N130" s="155"/>
      <c r="O130" s="155"/>
      <c r="P130" s="155"/>
      <c r="Q130" s="155"/>
      <c r="R130" s="155"/>
      <c r="S130" s="155"/>
      <c r="T130" s="155"/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</row>
    <row r="131" spans="1:33">
      <c r="A131" s="145"/>
      <c r="B131" s="146"/>
      <c r="C131" s="146"/>
      <c r="D131" s="146"/>
      <c r="E131" s="147"/>
      <c r="F131" s="147"/>
      <c r="G131" s="147"/>
      <c r="H131" s="147"/>
      <c r="I131" s="147"/>
      <c r="J131" s="294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</row>
    <row r="132" spans="1:33">
      <c r="A132" s="145"/>
      <c r="B132" s="146"/>
      <c r="C132" s="146"/>
      <c r="D132" s="146"/>
      <c r="E132" s="147"/>
      <c r="F132" s="147"/>
      <c r="G132" s="147"/>
      <c r="H132" s="147"/>
      <c r="I132" s="147"/>
      <c r="J132" s="294"/>
      <c r="K132" s="155"/>
      <c r="L132" s="155"/>
      <c r="M132" s="155"/>
      <c r="N132" s="155"/>
      <c r="O132" s="155"/>
      <c r="P132" s="155"/>
      <c r="Q132" s="155"/>
      <c r="R132" s="155"/>
      <c r="S132" s="155"/>
      <c r="T132" s="155"/>
      <c r="U132" s="155"/>
      <c r="V132" s="155"/>
      <c r="W132" s="155"/>
      <c r="X132" s="155"/>
      <c r="Y132" s="155"/>
      <c r="Z132" s="155"/>
      <c r="AA132" s="155"/>
      <c r="AB132" s="155"/>
      <c r="AC132" s="155"/>
      <c r="AD132" s="155"/>
      <c r="AE132" s="155"/>
      <c r="AF132" s="155"/>
      <c r="AG132" s="155"/>
    </row>
    <row r="133" spans="1:33">
      <c r="A133" s="145"/>
      <c r="B133" s="146"/>
      <c r="C133" s="146"/>
      <c r="D133" s="146"/>
      <c r="E133" s="147"/>
      <c r="F133" s="147"/>
      <c r="G133" s="147"/>
      <c r="H133" s="147"/>
      <c r="I133" s="147"/>
      <c r="J133" s="294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5"/>
      <c r="AE133" s="155"/>
      <c r="AF133" s="155"/>
      <c r="AG133" s="155"/>
    </row>
    <row r="134" spans="1:33" ht="15.75">
      <c r="A134" s="145"/>
      <c r="B134" s="152"/>
      <c r="C134" s="152"/>
      <c r="D134" s="152"/>
      <c r="E134" s="147"/>
      <c r="F134" s="147"/>
      <c r="G134" s="147"/>
      <c r="H134" s="147"/>
      <c r="I134" s="147"/>
      <c r="J134" s="294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  <c r="AA134" s="155"/>
      <c r="AB134" s="155"/>
      <c r="AC134" s="155"/>
      <c r="AD134" s="155"/>
      <c r="AE134" s="155"/>
      <c r="AF134" s="155"/>
      <c r="AG134" s="155"/>
    </row>
    <row r="135" spans="1:33" ht="15">
      <c r="A135" s="145"/>
      <c r="B135" s="153"/>
      <c r="C135" s="153"/>
      <c r="D135" s="153"/>
      <c r="E135" s="147"/>
      <c r="F135" s="147"/>
      <c r="G135" s="147"/>
      <c r="H135" s="147"/>
      <c r="I135" s="147"/>
      <c r="J135" s="294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  <c r="AA135" s="155"/>
      <c r="AB135" s="155"/>
      <c r="AC135" s="155"/>
      <c r="AD135" s="155"/>
      <c r="AE135" s="155"/>
      <c r="AF135" s="155"/>
      <c r="AG135" s="155"/>
    </row>
    <row r="136" spans="1:33">
      <c r="A136" s="151"/>
      <c r="B136" s="146"/>
      <c r="C136" s="146"/>
      <c r="D136" s="146"/>
      <c r="E136" s="147"/>
      <c r="F136" s="147"/>
      <c r="G136" s="147"/>
      <c r="H136" s="147"/>
      <c r="I136" s="147"/>
      <c r="J136" s="294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  <c r="AA136" s="155"/>
      <c r="AB136" s="155"/>
      <c r="AC136" s="155"/>
      <c r="AD136" s="155"/>
      <c r="AE136" s="155"/>
      <c r="AF136" s="155"/>
      <c r="AG136" s="155"/>
    </row>
    <row r="137" spans="1:33">
      <c r="A137" s="151"/>
      <c r="B137" s="146"/>
      <c r="C137" s="146"/>
      <c r="D137" s="146"/>
      <c r="E137" s="147"/>
      <c r="F137" s="147"/>
      <c r="G137" s="147"/>
      <c r="H137" s="147"/>
      <c r="I137" s="147"/>
      <c r="J137" s="294"/>
      <c r="K137" s="155"/>
      <c r="L137" s="155"/>
      <c r="M137" s="155"/>
      <c r="N137" s="155"/>
      <c r="O137" s="155"/>
      <c r="P137" s="155"/>
      <c r="Q137" s="155"/>
      <c r="R137" s="155"/>
      <c r="S137" s="155"/>
      <c r="T137" s="155"/>
      <c r="U137" s="155"/>
      <c r="V137" s="155"/>
      <c r="W137" s="155"/>
      <c r="X137" s="155"/>
      <c r="Y137" s="155"/>
      <c r="Z137" s="155"/>
      <c r="AA137" s="155"/>
      <c r="AB137" s="155"/>
      <c r="AC137" s="155"/>
      <c r="AD137" s="155"/>
      <c r="AE137" s="155"/>
      <c r="AF137" s="155"/>
      <c r="AG137" s="155"/>
    </row>
    <row r="138" spans="1:33">
      <c r="A138" s="145"/>
      <c r="B138" s="146"/>
      <c r="C138" s="146"/>
      <c r="D138" s="146"/>
      <c r="E138" s="147"/>
      <c r="F138" s="147"/>
      <c r="G138" s="147"/>
      <c r="H138" s="147"/>
      <c r="I138" s="147"/>
      <c r="J138" s="294"/>
      <c r="K138" s="155"/>
      <c r="L138" s="155"/>
      <c r="M138" s="155"/>
      <c r="N138" s="155"/>
      <c r="O138" s="155"/>
      <c r="P138" s="155"/>
      <c r="Q138" s="155"/>
      <c r="R138" s="155"/>
      <c r="S138" s="155"/>
      <c r="T138" s="155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</row>
    <row r="139" spans="1:33">
      <c r="A139" s="151"/>
      <c r="B139" s="146"/>
      <c r="C139" s="146"/>
      <c r="D139" s="146"/>
      <c r="E139" s="147"/>
      <c r="F139" s="147"/>
      <c r="G139" s="147"/>
      <c r="H139" s="147"/>
      <c r="I139" s="147"/>
      <c r="J139" s="294"/>
      <c r="K139" s="155"/>
      <c r="L139" s="155"/>
      <c r="M139" s="155"/>
      <c r="N139" s="155"/>
      <c r="O139" s="155"/>
      <c r="P139" s="155"/>
      <c r="Q139" s="155"/>
      <c r="R139" s="155"/>
      <c r="S139" s="155"/>
      <c r="T139" s="155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</row>
    <row r="140" spans="1:33">
      <c r="A140" s="145"/>
      <c r="B140" s="146"/>
      <c r="C140" s="146"/>
      <c r="D140" s="146"/>
      <c r="E140" s="147"/>
      <c r="F140" s="147"/>
      <c r="G140" s="147"/>
      <c r="H140" s="147"/>
      <c r="I140" s="147"/>
      <c r="J140" s="294"/>
      <c r="K140" s="155"/>
      <c r="L140" s="155"/>
      <c r="M140" s="155"/>
      <c r="N140" s="155"/>
      <c r="O140" s="155"/>
      <c r="P140" s="155"/>
      <c r="Q140" s="155"/>
      <c r="R140" s="155"/>
      <c r="S140" s="155"/>
      <c r="T140" s="155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</row>
    <row r="141" spans="1:33">
      <c r="A141" s="145"/>
      <c r="B141" s="146"/>
      <c r="C141" s="146"/>
      <c r="D141" s="146"/>
      <c r="E141" s="147"/>
      <c r="F141" s="147"/>
      <c r="G141" s="147"/>
      <c r="H141" s="147"/>
      <c r="I141" s="147"/>
      <c r="J141" s="294"/>
      <c r="K141" s="155"/>
      <c r="L141" s="155"/>
      <c r="M141" s="155"/>
      <c r="N141" s="155"/>
      <c r="O141" s="155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  <c r="AA141" s="155"/>
      <c r="AB141" s="155"/>
      <c r="AC141" s="155"/>
      <c r="AD141" s="155"/>
      <c r="AE141" s="155"/>
      <c r="AF141" s="155"/>
      <c r="AG141" s="155"/>
    </row>
    <row r="142" spans="1:33">
      <c r="A142" s="145"/>
      <c r="B142" s="146"/>
      <c r="C142" s="146"/>
      <c r="D142" s="146"/>
      <c r="E142" s="147"/>
      <c r="F142" s="147"/>
      <c r="G142" s="147"/>
      <c r="H142" s="147"/>
      <c r="I142" s="147"/>
      <c r="J142" s="294"/>
      <c r="K142" s="155"/>
      <c r="L142" s="155"/>
      <c r="M142" s="155"/>
      <c r="N142" s="155"/>
      <c r="O142" s="155"/>
      <c r="P142" s="155"/>
      <c r="Q142" s="155"/>
      <c r="R142" s="155"/>
      <c r="S142" s="155"/>
      <c r="T142" s="155"/>
      <c r="U142" s="155"/>
      <c r="V142" s="155"/>
      <c r="W142" s="155"/>
      <c r="X142" s="155"/>
      <c r="Y142" s="155"/>
      <c r="Z142" s="155"/>
      <c r="AA142" s="155"/>
      <c r="AB142" s="155"/>
      <c r="AC142" s="155"/>
      <c r="AD142" s="155"/>
      <c r="AE142" s="155"/>
      <c r="AF142" s="155"/>
      <c r="AG142" s="155"/>
    </row>
    <row r="143" spans="1:33">
      <c r="A143" s="145"/>
      <c r="B143" s="146"/>
      <c r="C143" s="146"/>
      <c r="D143" s="146"/>
      <c r="E143" s="147"/>
      <c r="F143" s="147"/>
      <c r="G143" s="147"/>
      <c r="H143" s="147"/>
      <c r="I143" s="147"/>
      <c r="J143" s="294"/>
    </row>
    <row r="144" spans="1:33">
      <c r="A144" s="145"/>
      <c r="B144" s="146"/>
      <c r="C144" s="146"/>
      <c r="D144" s="146"/>
      <c r="E144" s="147"/>
      <c r="F144" s="147"/>
      <c r="G144" s="147"/>
      <c r="H144" s="147"/>
      <c r="I144" s="147"/>
      <c r="J144" s="294"/>
    </row>
    <row r="145" spans="1:10">
      <c r="A145" s="145"/>
      <c r="B145" s="146"/>
      <c r="C145" s="146"/>
      <c r="D145" s="146"/>
      <c r="E145" s="147"/>
      <c r="F145" s="147"/>
      <c r="G145" s="147"/>
      <c r="H145" s="147"/>
      <c r="I145" s="147"/>
      <c r="J145" s="294"/>
    </row>
    <row r="146" spans="1:10">
      <c r="A146" s="145"/>
      <c r="B146" s="146"/>
      <c r="C146" s="146"/>
      <c r="D146" s="146"/>
      <c r="E146" s="147"/>
      <c r="F146" s="147"/>
      <c r="G146" s="147"/>
      <c r="H146" s="147"/>
      <c r="I146" s="147"/>
      <c r="J146" s="294"/>
    </row>
    <row r="147" spans="1:10">
      <c r="A147" s="145"/>
      <c r="B147" s="146"/>
      <c r="C147" s="146"/>
      <c r="D147" s="146"/>
      <c r="E147" s="147"/>
      <c r="F147" s="147"/>
      <c r="G147" s="147"/>
      <c r="H147" s="147"/>
      <c r="I147" s="147"/>
      <c r="J147" s="294"/>
    </row>
    <row r="148" spans="1:10">
      <c r="A148" s="145"/>
      <c r="B148" s="146"/>
      <c r="C148" s="146"/>
      <c r="D148" s="146"/>
      <c r="E148" s="147"/>
      <c r="F148" s="147"/>
      <c r="G148" s="147"/>
      <c r="H148" s="147"/>
      <c r="I148" s="147"/>
      <c r="J148" s="294"/>
    </row>
    <row r="149" spans="1:10">
      <c r="A149" s="145"/>
      <c r="B149" s="146"/>
      <c r="C149" s="146"/>
      <c r="D149" s="146"/>
      <c r="E149" s="147"/>
      <c r="F149" s="147"/>
      <c r="G149" s="147"/>
      <c r="H149" s="147"/>
      <c r="I149" s="147"/>
      <c r="J149" s="294"/>
    </row>
    <row r="150" spans="1:10">
      <c r="A150" s="145"/>
      <c r="B150" s="146"/>
      <c r="C150" s="146"/>
      <c r="D150" s="146"/>
      <c r="E150" s="147"/>
      <c r="F150" s="147"/>
      <c r="G150" s="147"/>
      <c r="H150" s="147"/>
      <c r="I150" s="147"/>
      <c r="J150" s="294"/>
    </row>
    <row r="151" spans="1:10">
      <c r="A151" s="145"/>
      <c r="B151" s="146"/>
      <c r="C151" s="146"/>
      <c r="D151" s="146"/>
      <c r="E151" s="147"/>
      <c r="F151" s="147"/>
      <c r="G151" s="147"/>
      <c r="H151" s="147"/>
      <c r="I151" s="147"/>
      <c r="J151" s="294"/>
    </row>
    <row r="152" spans="1:10">
      <c r="A152" s="145"/>
      <c r="B152" s="146"/>
      <c r="C152" s="146"/>
      <c r="D152" s="146"/>
      <c r="E152" s="147"/>
      <c r="F152" s="147"/>
      <c r="G152" s="147"/>
      <c r="H152" s="147"/>
      <c r="I152" s="147"/>
      <c r="J152" s="294"/>
    </row>
    <row r="153" spans="1:10">
      <c r="A153" s="145"/>
      <c r="B153" s="146"/>
      <c r="C153" s="146"/>
      <c r="D153" s="146"/>
      <c r="E153" s="147"/>
      <c r="F153" s="147"/>
      <c r="G153" s="147"/>
      <c r="H153" s="147"/>
      <c r="I153" s="147"/>
      <c r="J153" s="294"/>
    </row>
    <row r="154" spans="1:10">
      <c r="A154" s="145"/>
      <c r="B154" s="146"/>
      <c r="C154" s="146"/>
      <c r="D154" s="146"/>
      <c r="E154" s="147"/>
      <c r="F154" s="147"/>
      <c r="G154" s="147"/>
      <c r="H154" s="147"/>
      <c r="I154" s="147"/>
      <c r="J154" s="294"/>
    </row>
    <row r="155" spans="1:10">
      <c r="A155" s="145"/>
      <c r="B155" s="146"/>
      <c r="C155" s="146"/>
      <c r="D155" s="146"/>
      <c r="E155" s="147"/>
      <c r="F155" s="147"/>
      <c r="G155" s="147"/>
      <c r="H155" s="147"/>
      <c r="I155" s="147"/>
      <c r="J155" s="294"/>
    </row>
    <row r="156" spans="1:10" ht="15.75">
      <c r="A156" s="145"/>
      <c r="B156" s="152"/>
      <c r="C156" s="152"/>
      <c r="D156" s="152"/>
      <c r="E156" s="147"/>
      <c r="F156" s="147"/>
      <c r="G156" s="147"/>
      <c r="H156" s="147"/>
      <c r="I156" s="147"/>
      <c r="J156" s="294"/>
    </row>
    <row r="157" spans="1:10">
      <c r="A157" s="145"/>
      <c r="B157" s="146"/>
      <c r="C157" s="146"/>
      <c r="D157" s="146"/>
      <c r="E157" s="147"/>
      <c r="F157" s="147"/>
      <c r="G157" s="147"/>
      <c r="H157" s="147"/>
      <c r="I157" s="147"/>
      <c r="J157" s="294"/>
    </row>
    <row r="158" spans="1:10">
      <c r="A158" s="145"/>
      <c r="B158" s="146"/>
      <c r="C158" s="146"/>
      <c r="D158" s="146"/>
      <c r="E158" s="147"/>
      <c r="F158" s="147"/>
      <c r="G158" s="147"/>
      <c r="H158" s="147"/>
      <c r="I158" s="147"/>
      <c r="J158" s="294"/>
    </row>
    <row r="159" spans="1:10">
      <c r="A159" s="145"/>
      <c r="B159" s="146"/>
      <c r="C159" s="146"/>
      <c r="D159" s="146"/>
      <c r="E159" s="147"/>
      <c r="F159" s="147"/>
      <c r="G159" s="147"/>
      <c r="H159" s="147"/>
      <c r="I159" s="147"/>
      <c r="J159" s="294"/>
    </row>
    <row r="160" spans="1:10">
      <c r="A160" s="145"/>
      <c r="B160" s="146"/>
      <c r="C160" s="146"/>
      <c r="D160" s="146"/>
      <c r="E160" s="147"/>
      <c r="F160" s="147"/>
      <c r="G160" s="147"/>
      <c r="H160" s="147"/>
      <c r="I160" s="147"/>
      <c r="J160" s="294"/>
    </row>
    <row r="161" spans="1:10">
      <c r="A161" s="145"/>
      <c r="B161" s="146"/>
      <c r="C161" s="146"/>
      <c r="D161" s="146"/>
      <c r="E161" s="147"/>
      <c r="F161" s="147"/>
      <c r="G161" s="147"/>
      <c r="H161" s="147"/>
      <c r="I161" s="147"/>
      <c r="J161" s="294"/>
    </row>
    <row r="162" spans="1:10">
      <c r="A162" s="145"/>
      <c r="B162" s="146"/>
      <c r="C162" s="146"/>
      <c r="D162" s="146"/>
      <c r="E162" s="147"/>
      <c r="F162" s="147"/>
      <c r="G162" s="147"/>
      <c r="H162" s="147"/>
      <c r="I162" s="147"/>
      <c r="J162" s="294"/>
    </row>
    <row r="163" spans="1:10" ht="15.75">
      <c r="A163" s="145"/>
      <c r="B163" s="152"/>
      <c r="C163" s="152"/>
      <c r="D163" s="152"/>
      <c r="E163" s="147"/>
      <c r="F163" s="147"/>
      <c r="G163" s="147"/>
      <c r="H163" s="147"/>
      <c r="I163" s="147"/>
      <c r="J163" s="294"/>
    </row>
    <row r="164" spans="1:10" ht="15.75">
      <c r="A164" s="145"/>
      <c r="B164" s="152"/>
      <c r="C164" s="152"/>
      <c r="D164" s="152"/>
      <c r="E164" s="147"/>
      <c r="F164" s="147"/>
      <c r="G164" s="147"/>
      <c r="H164" s="147"/>
      <c r="I164" s="147"/>
      <c r="J164" s="294"/>
    </row>
    <row r="165" spans="1:10">
      <c r="A165" s="145"/>
      <c r="B165" s="146"/>
      <c r="C165" s="146"/>
      <c r="D165" s="146"/>
      <c r="E165" s="147"/>
      <c r="F165" s="147"/>
      <c r="G165" s="147"/>
      <c r="H165" s="147"/>
      <c r="I165" s="147"/>
      <c r="J165" s="294"/>
    </row>
    <row r="166" spans="1:10">
      <c r="A166" s="145"/>
      <c r="B166" s="146"/>
      <c r="C166" s="146"/>
      <c r="D166" s="146"/>
      <c r="E166" s="147"/>
      <c r="F166" s="147"/>
      <c r="G166" s="147"/>
      <c r="H166" s="147"/>
      <c r="I166" s="147"/>
      <c r="J166" s="294"/>
    </row>
    <row r="167" spans="1:10">
      <c r="A167" s="145"/>
      <c r="B167" s="146"/>
      <c r="C167" s="146"/>
      <c r="D167" s="146"/>
      <c r="E167" s="147"/>
      <c r="F167" s="147"/>
      <c r="G167" s="147"/>
      <c r="H167" s="147"/>
      <c r="I167" s="147"/>
      <c r="J167" s="294"/>
    </row>
    <row r="168" spans="1:10">
      <c r="A168" s="145"/>
      <c r="B168" s="146"/>
      <c r="C168" s="146"/>
      <c r="D168" s="146"/>
      <c r="E168" s="147"/>
      <c r="F168" s="147"/>
      <c r="G168" s="147"/>
      <c r="H168" s="147"/>
      <c r="I168" s="147"/>
      <c r="J168" s="294"/>
    </row>
    <row r="169" spans="1:10">
      <c r="A169" s="145"/>
      <c r="B169" s="146"/>
      <c r="C169" s="146"/>
      <c r="D169" s="146"/>
      <c r="E169" s="147"/>
      <c r="F169" s="147"/>
      <c r="G169" s="147"/>
      <c r="H169" s="147"/>
      <c r="I169" s="147"/>
      <c r="J169" s="294"/>
    </row>
    <row r="170" spans="1:10">
      <c r="A170" s="145"/>
      <c r="B170" s="146"/>
      <c r="C170" s="146"/>
      <c r="D170" s="146"/>
      <c r="E170" s="147"/>
      <c r="F170" s="147"/>
      <c r="G170" s="147"/>
      <c r="H170" s="147"/>
      <c r="I170" s="147"/>
      <c r="J170" s="294"/>
    </row>
    <row r="171" spans="1:10">
      <c r="A171" s="145"/>
      <c r="B171" s="146"/>
      <c r="C171" s="146"/>
      <c r="D171" s="146"/>
      <c r="E171" s="147"/>
      <c r="F171" s="147"/>
      <c r="G171" s="147"/>
      <c r="H171" s="147"/>
      <c r="I171" s="147"/>
      <c r="J171" s="294"/>
    </row>
    <row r="172" spans="1:10">
      <c r="A172" s="145"/>
      <c r="B172" s="146"/>
      <c r="C172" s="146"/>
      <c r="D172" s="146"/>
      <c r="E172" s="147"/>
      <c r="F172" s="147"/>
      <c r="G172" s="147"/>
      <c r="H172" s="147"/>
      <c r="I172" s="147"/>
      <c r="J172" s="294"/>
    </row>
    <row r="173" spans="1:10">
      <c r="A173" s="145"/>
      <c r="B173" s="146"/>
      <c r="C173" s="146"/>
      <c r="D173" s="146"/>
      <c r="E173" s="147"/>
      <c r="F173" s="147"/>
      <c r="G173" s="147"/>
      <c r="H173" s="147"/>
      <c r="I173" s="147"/>
      <c r="J173" s="294"/>
    </row>
    <row r="174" spans="1:10">
      <c r="A174" s="145"/>
      <c r="B174" s="146"/>
      <c r="C174" s="146"/>
      <c r="D174" s="146"/>
      <c r="E174" s="147"/>
      <c r="F174" s="147"/>
      <c r="G174" s="147"/>
      <c r="H174" s="147"/>
      <c r="I174" s="147"/>
      <c r="J174" s="294"/>
    </row>
    <row r="175" spans="1:10">
      <c r="A175" s="145"/>
      <c r="B175" s="146"/>
      <c r="C175" s="146"/>
      <c r="D175" s="146"/>
      <c r="E175" s="147"/>
      <c r="F175" s="147"/>
      <c r="G175" s="147"/>
      <c r="H175" s="147"/>
      <c r="I175" s="147"/>
      <c r="J175" s="294"/>
    </row>
    <row r="176" spans="1:10">
      <c r="A176" s="145"/>
      <c r="B176" s="146"/>
      <c r="C176" s="146"/>
      <c r="D176" s="146"/>
      <c r="E176" s="147"/>
      <c r="F176" s="147"/>
      <c r="G176" s="147"/>
      <c r="H176" s="147"/>
      <c r="I176" s="147"/>
      <c r="J176" s="294"/>
    </row>
    <row r="177" spans="1:10">
      <c r="A177" s="145"/>
      <c r="B177" s="146"/>
      <c r="C177" s="146"/>
      <c r="D177" s="146"/>
      <c r="E177" s="147"/>
      <c r="F177" s="147"/>
      <c r="G177" s="147"/>
      <c r="H177" s="147"/>
      <c r="I177" s="147"/>
      <c r="J177" s="294"/>
    </row>
    <row r="178" spans="1:10">
      <c r="A178" s="145"/>
      <c r="B178" s="146"/>
      <c r="C178" s="146"/>
      <c r="D178" s="146"/>
      <c r="E178" s="147"/>
      <c r="F178" s="147"/>
      <c r="G178" s="147"/>
      <c r="H178" s="147"/>
      <c r="I178" s="147"/>
      <c r="J178" s="294"/>
    </row>
    <row r="179" spans="1:10">
      <c r="A179" s="145"/>
      <c r="B179" s="146"/>
      <c r="C179" s="146"/>
      <c r="D179" s="146"/>
      <c r="E179" s="147"/>
      <c r="F179" s="147"/>
      <c r="G179" s="147"/>
      <c r="H179" s="147"/>
      <c r="I179" s="147"/>
      <c r="J179" s="294"/>
    </row>
    <row r="180" spans="1:10">
      <c r="A180" s="145"/>
      <c r="B180" s="146"/>
      <c r="C180" s="146"/>
      <c r="D180" s="146"/>
      <c r="E180" s="147"/>
      <c r="F180" s="147"/>
      <c r="G180" s="147"/>
      <c r="H180" s="147"/>
      <c r="I180" s="147"/>
      <c r="J180" s="294"/>
    </row>
    <row r="181" spans="1:10">
      <c r="A181" s="145"/>
      <c r="B181" s="146"/>
      <c r="C181" s="146"/>
      <c r="D181" s="146"/>
      <c r="E181" s="147"/>
      <c r="F181" s="147"/>
      <c r="G181" s="147"/>
      <c r="H181" s="147"/>
      <c r="I181" s="147"/>
      <c r="J181" s="294"/>
    </row>
    <row r="182" spans="1:10">
      <c r="A182" s="145"/>
      <c r="B182" s="146"/>
      <c r="C182" s="146"/>
      <c r="D182" s="146"/>
      <c r="E182" s="147"/>
      <c r="F182" s="147"/>
      <c r="G182" s="147"/>
      <c r="H182" s="147"/>
      <c r="I182" s="147"/>
      <c r="J182" s="294"/>
    </row>
    <row r="183" spans="1:10">
      <c r="A183" s="156"/>
      <c r="B183" s="149"/>
      <c r="C183" s="149"/>
      <c r="D183" s="149"/>
      <c r="E183" s="157"/>
      <c r="F183" s="157"/>
      <c r="G183" s="157"/>
      <c r="H183" s="157"/>
      <c r="I183" s="157"/>
      <c r="J183" s="295"/>
    </row>
    <row r="184" spans="1:10">
      <c r="A184" s="145"/>
      <c r="B184" s="146"/>
      <c r="C184" s="146"/>
      <c r="D184" s="146"/>
      <c r="E184" s="147"/>
      <c r="F184" s="147"/>
      <c r="G184" s="147"/>
      <c r="H184" s="147"/>
      <c r="I184" s="147"/>
      <c r="J184" s="294"/>
    </row>
    <row r="185" spans="1:10">
      <c r="A185" s="145"/>
      <c r="B185" s="146"/>
      <c r="C185" s="146"/>
      <c r="D185" s="146"/>
      <c r="E185" s="147"/>
      <c r="F185" s="147"/>
      <c r="G185" s="147"/>
      <c r="H185" s="147"/>
      <c r="I185" s="147"/>
      <c r="J185" s="294"/>
    </row>
    <row r="186" spans="1:10">
      <c r="A186" s="156"/>
      <c r="B186" s="149"/>
      <c r="C186" s="149"/>
      <c r="D186" s="149"/>
      <c r="E186" s="147"/>
      <c r="F186" s="147"/>
      <c r="G186" s="147"/>
      <c r="H186" s="147"/>
      <c r="I186" s="147"/>
      <c r="J186" s="294"/>
    </row>
    <row r="187" spans="1:10">
      <c r="A187" s="145"/>
      <c r="B187" s="146"/>
      <c r="C187" s="146"/>
      <c r="D187" s="146"/>
      <c r="E187" s="147"/>
      <c r="F187" s="147"/>
      <c r="G187" s="147"/>
      <c r="H187" s="147"/>
      <c r="I187" s="147"/>
      <c r="J187" s="294"/>
    </row>
    <row r="188" spans="1:10">
      <c r="A188" s="156"/>
      <c r="B188" s="149"/>
      <c r="C188" s="149"/>
      <c r="D188" s="149"/>
      <c r="E188" s="148"/>
      <c r="F188" s="157"/>
      <c r="G188" s="157"/>
      <c r="H188" s="157"/>
      <c r="I188" s="157"/>
      <c r="J188" s="295"/>
    </row>
    <row r="189" spans="1:10">
      <c r="A189" s="145"/>
      <c r="B189" s="146"/>
      <c r="C189" s="146"/>
      <c r="D189" s="146"/>
      <c r="E189" s="147"/>
      <c r="F189" s="147"/>
      <c r="G189" s="147"/>
      <c r="H189" s="147"/>
      <c r="I189" s="147"/>
      <c r="J189" s="294"/>
    </row>
    <row r="190" spans="1:10">
      <c r="A190" s="145"/>
      <c r="B190" s="146"/>
      <c r="C190" s="146"/>
      <c r="D190" s="146"/>
      <c r="E190" s="147"/>
      <c r="F190" s="147"/>
      <c r="G190" s="147"/>
      <c r="H190" s="147"/>
      <c r="I190" s="147"/>
      <c r="J190" s="294"/>
    </row>
    <row r="191" spans="1:10">
      <c r="A191" s="148"/>
      <c r="B191" s="149"/>
      <c r="C191" s="149"/>
      <c r="D191" s="149"/>
      <c r="E191" s="148"/>
      <c r="F191" s="157"/>
      <c r="G191" s="157"/>
      <c r="H191" s="157"/>
      <c r="I191" s="157"/>
      <c r="J191" s="295"/>
    </row>
    <row r="192" spans="1:10">
      <c r="A192" s="148"/>
      <c r="B192" s="149"/>
      <c r="C192" s="149"/>
      <c r="D192" s="149"/>
      <c r="E192" s="147"/>
      <c r="F192" s="147"/>
      <c r="G192" s="147"/>
      <c r="H192" s="147"/>
      <c r="I192" s="147"/>
      <c r="J192" s="294"/>
    </row>
    <row r="193" spans="1:10">
      <c r="A193" s="145"/>
      <c r="B193" s="146"/>
      <c r="C193" s="146"/>
      <c r="D193" s="146"/>
      <c r="E193" s="147"/>
      <c r="F193" s="147"/>
      <c r="G193" s="147"/>
      <c r="H193" s="147"/>
      <c r="I193" s="147"/>
      <c r="J193" s="294"/>
    </row>
    <row r="194" spans="1:10">
      <c r="A194" s="145"/>
      <c r="B194" s="146"/>
      <c r="C194" s="146"/>
      <c r="D194" s="146"/>
      <c r="E194" s="147"/>
      <c r="F194" s="147"/>
      <c r="G194" s="147"/>
      <c r="H194" s="147"/>
      <c r="I194" s="147"/>
      <c r="J194" s="294"/>
    </row>
    <row r="195" spans="1:10">
      <c r="A195" s="145"/>
      <c r="B195" s="146"/>
      <c r="C195" s="146"/>
      <c r="D195" s="146"/>
      <c r="E195" s="147"/>
      <c r="F195" s="147"/>
      <c r="G195" s="147"/>
      <c r="H195" s="147"/>
      <c r="I195" s="147"/>
      <c r="J195" s="294"/>
    </row>
    <row r="196" spans="1:10">
      <c r="A196" s="145"/>
      <c r="B196" s="146"/>
      <c r="C196" s="146"/>
      <c r="D196" s="146"/>
      <c r="E196" s="147"/>
      <c r="F196" s="147"/>
      <c r="G196" s="147"/>
      <c r="H196" s="147"/>
      <c r="I196" s="147"/>
      <c r="J196" s="294"/>
    </row>
    <row r="197" spans="1:10">
      <c r="A197" s="145"/>
      <c r="B197" s="146"/>
      <c r="C197" s="146"/>
      <c r="D197" s="146"/>
      <c r="E197" s="147"/>
      <c r="F197" s="147"/>
      <c r="G197" s="147"/>
      <c r="H197" s="147"/>
      <c r="I197" s="147"/>
      <c r="J197" s="294"/>
    </row>
    <row r="198" spans="1:10">
      <c r="A198" s="145"/>
      <c r="B198" s="146"/>
      <c r="C198" s="146"/>
      <c r="D198" s="146"/>
      <c r="E198" s="147"/>
      <c r="F198" s="147"/>
      <c r="G198" s="147"/>
      <c r="H198" s="147"/>
      <c r="I198" s="147"/>
      <c r="J198" s="294"/>
    </row>
    <row r="199" spans="1:10">
      <c r="A199" s="145"/>
      <c r="B199" s="146"/>
      <c r="C199" s="146"/>
      <c r="D199" s="146"/>
      <c r="E199" s="147"/>
      <c r="F199" s="147"/>
      <c r="G199" s="147"/>
      <c r="H199" s="147"/>
      <c r="I199" s="147"/>
      <c r="J199" s="294"/>
    </row>
    <row r="200" spans="1:10">
      <c r="A200" s="145"/>
      <c r="B200" s="146"/>
      <c r="C200" s="146"/>
      <c r="D200" s="146"/>
      <c r="E200" s="147"/>
      <c r="F200" s="147"/>
      <c r="G200" s="147"/>
      <c r="H200" s="147"/>
      <c r="I200" s="147"/>
      <c r="J200" s="294"/>
    </row>
    <row r="201" spans="1:10">
      <c r="A201" s="145"/>
      <c r="B201" s="146"/>
      <c r="C201" s="146"/>
      <c r="D201" s="146"/>
      <c r="E201" s="147"/>
      <c r="F201" s="147"/>
      <c r="G201" s="147"/>
      <c r="H201" s="147"/>
      <c r="I201" s="147"/>
      <c r="J201" s="294"/>
    </row>
    <row r="202" spans="1:10">
      <c r="A202" s="145"/>
      <c r="B202" s="146"/>
      <c r="C202" s="146"/>
      <c r="D202" s="146"/>
      <c r="E202" s="147"/>
      <c r="F202" s="147"/>
      <c r="G202" s="147"/>
      <c r="H202" s="147"/>
      <c r="I202" s="147"/>
      <c r="J202" s="294"/>
    </row>
    <row r="203" spans="1:10">
      <c r="A203" s="145"/>
      <c r="B203" s="146"/>
      <c r="C203" s="146"/>
      <c r="D203" s="146"/>
      <c r="E203" s="147"/>
      <c r="F203" s="147"/>
      <c r="G203" s="147"/>
      <c r="H203" s="147"/>
      <c r="I203" s="147"/>
      <c r="J203" s="294"/>
    </row>
    <row r="204" spans="1:10" ht="15.75">
      <c r="A204" s="145"/>
      <c r="B204" s="152"/>
      <c r="C204" s="152"/>
      <c r="D204" s="152"/>
      <c r="E204" s="147"/>
      <c r="F204" s="147"/>
      <c r="G204" s="147"/>
      <c r="H204" s="147"/>
      <c r="I204" s="147"/>
      <c r="J204" s="294"/>
    </row>
    <row r="205" spans="1:10" ht="15.75">
      <c r="A205" s="145"/>
      <c r="B205" s="152"/>
      <c r="C205" s="152"/>
      <c r="D205" s="152"/>
      <c r="E205" s="147"/>
      <c r="F205" s="147"/>
      <c r="G205" s="147"/>
      <c r="H205" s="147"/>
      <c r="I205" s="147"/>
      <c r="J205" s="294"/>
    </row>
    <row r="206" spans="1:10">
      <c r="A206" s="158"/>
      <c r="B206" s="159"/>
      <c r="C206" s="159"/>
      <c r="D206" s="159"/>
      <c r="E206" s="158"/>
      <c r="F206" s="290"/>
      <c r="G206" s="290"/>
      <c r="H206" s="290"/>
      <c r="I206" s="290"/>
      <c r="J206" s="296"/>
    </row>
    <row r="207" spans="1:10">
      <c r="A207" s="158"/>
      <c r="B207" s="159"/>
      <c r="C207" s="159"/>
      <c r="D207" s="159"/>
      <c r="E207" s="158"/>
      <c r="F207" s="290"/>
      <c r="G207" s="290"/>
      <c r="H207" s="290"/>
      <c r="I207" s="290"/>
      <c r="J207" s="296"/>
    </row>
    <row r="208" spans="1:10">
      <c r="A208" s="158"/>
      <c r="B208" s="159"/>
      <c r="C208" s="159"/>
      <c r="D208" s="159"/>
      <c r="E208" s="158"/>
      <c r="F208" s="290"/>
      <c r="G208" s="290"/>
      <c r="H208" s="290"/>
      <c r="I208" s="290"/>
      <c r="J208" s="296"/>
    </row>
    <row r="209" spans="1:10">
      <c r="A209" s="160"/>
      <c r="B209" s="159"/>
      <c r="C209" s="159"/>
      <c r="D209" s="159"/>
      <c r="E209" s="158"/>
      <c r="F209" s="290"/>
      <c r="G209" s="290"/>
      <c r="H209" s="290"/>
      <c r="I209" s="290"/>
      <c r="J209" s="296"/>
    </row>
    <row r="210" spans="1:10">
      <c r="A210" s="160"/>
      <c r="B210" s="159"/>
      <c r="C210" s="159"/>
      <c r="D210" s="159"/>
      <c r="E210" s="158"/>
      <c r="F210" s="290"/>
      <c r="G210" s="290"/>
      <c r="H210" s="290"/>
      <c r="I210" s="290"/>
      <c r="J210" s="296"/>
    </row>
    <row r="211" spans="1:10">
      <c r="A211" s="158"/>
      <c r="B211" s="159"/>
      <c r="C211" s="159"/>
      <c r="D211" s="159"/>
      <c r="E211" s="158"/>
      <c r="F211" s="290"/>
      <c r="G211" s="290"/>
      <c r="H211" s="290"/>
      <c r="I211" s="290"/>
      <c r="J211" s="296"/>
    </row>
    <row r="212" spans="1:10">
      <c r="A212" s="160"/>
      <c r="B212" s="159"/>
      <c r="C212" s="159"/>
      <c r="D212" s="159"/>
      <c r="E212" s="158"/>
      <c r="F212" s="290"/>
      <c r="G212" s="290"/>
      <c r="H212" s="290"/>
      <c r="I212" s="290"/>
      <c r="J212" s="296"/>
    </row>
    <row r="213" spans="1:10">
      <c r="A213" s="160"/>
      <c r="B213" s="159"/>
      <c r="C213" s="159"/>
      <c r="D213" s="159"/>
      <c r="E213" s="158"/>
      <c r="F213" s="290"/>
      <c r="G213" s="290"/>
      <c r="H213" s="290"/>
      <c r="I213" s="290"/>
      <c r="J213" s="296"/>
    </row>
    <row r="214" spans="1:10">
      <c r="A214" s="160"/>
      <c r="B214" s="159"/>
      <c r="C214" s="159"/>
      <c r="D214" s="159"/>
      <c r="E214" s="158"/>
      <c r="F214" s="290"/>
      <c r="G214" s="290"/>
      <c r="H214" s="290"/>
      <c r="I214" s="290"/>
      <c r="J214" s="296"/>
    </row>
    <row r="215" spans="1:10">
      <c r="A215" s="160"/>
      <c r="B215" s="159"/>
      <c r="C215" s="159"/>
      <c r="D215" s="159"/>
      <c r="E215" s="158"/>
      <c r="F215" s="290"/>
      <c r="G215" s="290"/>
      <c r="H215" s="290"/>
      <c r="I215" s="290"/>
      <c r="J215" s="296"/>
    </row>
    <row r="216" spans="1:10">
      <c r="A216" s="160"/>
      <c r="B216" s="159"/>
      <c r="C216" s="159"/>
      <c r="D216" s="159"/>
      <c r="E216" s="158"/>
      <c r="F216" s="290"/>
      <c r="G216" s="290"/>
      <c r="H216" s="290"/>
      <c r="I216" s="290"/>
      <c r="J216" s="296"/>
    </row>
    <row r="217" spans="1:10">
      <c r="A217" s="160"/>
      <c r="B217" s="159"/>
      <c r="C217" s="159"/>
      <c r="D217" s="159"/>
      <c r="E217" s="158"/>
      <c r="F217" s="290"/>
      <c r="G217" s="290"/>
      <c r="H217" s="290"/>
      <c r="I217" s="290"/>
      <c r="J217" s="296"/>
    </row>
    <row r="218" spans="1:10">
      <c r="A218" s="160"/>
      <c r="B218" s="159"/>
      <c r="C218" s="159"/>
      <c r="D218" s="159"/>
      <c r="E218" s="158"/>
      <c r="F218" s="290"/>
      <c r="G218" s="290"/>
      <c r="H218" s="290"/>
      <c r="I218" s="290"/>
      <c r="J218" s="296"/>
    </row>
    <row r="219" spans="1:10">
      <c r="A219" s="160"/>
      <c r="B219" s="159"/>
      <c r="C219" s="159"/>
      <c r="D219" s="159"/>
      <c r="E219" s="158"/>
      <c r="F219" s="290"/>
      <c r="G219" s="290"/>
      <c r="H219" s="290"/>
      <c r="I219" s="290"/>
      <c r="J219" s="296"/>
    </row>
    <row r="220" spans="1:10">
      <c r="A220" s="160"/>
      <c r="B220" s="159"/>
      <c r="C220" s="159"/>
      <c r="D220" s="159"/>
      <c r="E220" s="158"/>
      <c r="F220" s="290"/>
      <c r="G220" s="290"/>
      <c r="H220" s="290"/>
      <c r="I220" s="290"/>
      <c r="J220" s="296"/>
    </row>
    <row r="221" spans="1:10">
      <c r="A221" s="158"/>
      <c r="B221" s="159"/>
      <c r="C221" s="159"/>
      <c r="D221" s="159"/>
      <c r="E221" s="158"/>
      <c r="F221" s="290"/>
      <c r="G221" s="290"/>
      <c r="H221" s="290"/>
      <c r="I221" s="290"/>
      <c r="J221" s="296"/>
    </row>
    <row r="222" spans="1:10">
      <c r="A222" s="158"/>
      <c r="B222" s="159"/>
      <c r="C222" s="159"/>
      <c r="D222" s="159"/>
      <c r="E222" s="158"/>
      <c r="F222" s="290"/>
      <c r="G222" s="290"/>
      <c r="H222" s="290"/>
      <c r="I222" s="290"/>
      <c r="J222" s="296"/>
    </row>
    <row r="223" spans="1:10">
      <c r="A223" s="158"/>
      <c r="B223" s="159"/>
      <c r="C223" s="159"/>
      <c r="D223" s="159"/>
      <c r="E223" s="158"/>
      <c r="F223" s="290"/>
      <c r="G223" s="290"/>
      <c r="H223" s="290"/>
      <c r="I223" s="290"/>
      <c r="J223" s="296"/>
    </row>
    <row r="224" spans="1:10">
      <c r="A224" s="158"/>
      <c r="B224" s="159"/>
      <c r="C224" s="159"/>
      <c r="D224" s="159"/>
      <c r="E224" s="158"/>
      <c r="F224" s="290"/>
      <c r="G224" s="290"/>
      <c r="H224" s="290"/>
      <c r="I224" s="290"/>
      <c r="J224" s="296"/>
    </row>
    <row r="225" spans="1:10">
      <c r="A225" s="158"/>
      <c r="B225" s="159"/>
      <c r="C225" s="159"/>
      <c r="D225" s="159"/>
      <c r="E225" s="158"/>
      <c r="F225" s="290"/>
      <c r="G225" s="290"/>
      <c r="H225" s="290"/>
      <c r="I225" s="290"/>
      <c r="J225" s="296"/>
    </row>
    <row r="226" spans="1:10">
      <c r="A226" s="158"/>
      <c r="B226" s="159"/>
      <c r="C226" s="159"/>
      <c r="D226" s="159"/>
      <c r="E226" s="158"/>
      <c r="F226" s="290"/>
      <c r="G226" s="290"/>
      <c r="H226" s="290"/>
      <c r="I226" s="290"/>
      <c r="J226" s="296"/>
    </row>
    <row r="227" spans="1:10">
      <c r="A227" s="158"/>
      <c r="B227" s="159"/>
      <c r="C227" s="159"/>
      <c r="D227" s="159"/>
      <c r="E227" s="158"/>
      <c r="F227" s="290"/>
      <c r="G227" s="290"/>
      <c r="H227" s="290"/>
      <c r="I227" s="290"/>
      <c r="J227" s="296"/>
    </row>
    <row r="228" spans="1:10">
      <c r="A228" s="158"/>
      <c r="B228" s="159"/>
      <c r="C228" s="159"/>
      <c r="D228" s="159"/>
      <c r="E228" s="158"/>
      <c r="F228" s="290"/>
      <c r="G228" s="290"/>
      <c r="H228" s="290"/>
      <c r="I228" s="290"/>
      <c r="J228" s="296"/>
    </row>
    <row r="229" spans="1:10">
      <c r="A229" s="158"/>
      <c r="B229" s="159"/>
      <c r="C229" s="159"/>
      <c r="D229" s="159"/>
      <c r="E229" s="158"/>
      <c r="F229" s="290"/>
      <c r="G229" s="290"/>
      <c r="H229" s="290"/>
      <c r="I229" s="290"/>
      <c r="J229" s="296"/>
    </row>
    <row r="230" spans="1:10">
      <c r="A230" s="158"/>
      <c r="B230" s="159"/>
      <c r="C230" s="159"/>
      <c r="D230" s="159"/>
      <c r="E230" s="158"/>
      <c r="F230" s="290"/>
      <c r="G230" s="290"/>
      <c r="H230" s="290"/>
      <c r="I230" s="290"/>
      <c r="J230" s="296"/>
    </row>
    <row r="231" spans="1:10">
      <c r="A231" s="158"/>
      <c r="B231" s="159"/>
      <c r="C231" s="159"/>
      <c r="D231" s="159"/>
      <c r="E231" s="158"/>
      <c r="F231" s="290"/>
      <c r="G231" s="290"/>
      <c r="H231" s="290"/>
      <c r="I231" s="290"/>
      <c r="J231" s="296"/>
    </row>
    <row r="232" spans="1:10">
      <c r="A232" s="158"/>
      <c r="B232" s="159"/>
      <c r="C232" s="159"/>
      <c r="D232" s="159"/>
      <c r="E232" s="158"/>
      <c r="F232" s="290"/>
      <c r="G232" s="290"/>
      <c r="H232" s="290"/>
      <c r="I232" s="290"/>
      <c r="J232" s="296"/>
    </row>
    <row r="233" spans="1:10">
      <c r="A233" s="158"/>
      <c r="B233" s="159"/>
      <c r="C233" s="159"/>
      <c r="D233" s="159"/>
      <c r="E233" s="158"/>
      <c r="F233" s="290"/>
      <c r="G233" s="290"/>
      <c r="H233" s="290"/>
      <c r="I233" s="290"/>
      <c r="J233" s="296"/>
    </row>
    <row r="234" spans="1:10">
      <c r="A234" s="158"/>
      <c r="B234" s="159"/>
      <c r="C234" s="159"/>
      <c r="D234" s="159"/>
      <c r="E234" s="158"/>
      <c r="F234" s="290"/>
      <c r="G234" s="290"/>
      <c r="H234" s="290"/>
      <c r="I234" s="290"/>
      <c r="J234" s="296"/>
    </row>
    <row r="235" spans="1:10">
      <c r="A235" s="158"/>
      <c r="B235" s="159"/>
      <c r="C235" s="159"/>
      <c r="D235" s="159"/>
      <c r="E235" s="158"/>
      <c r="F235" s="290"/>
      <c r="G235" s="290"/>
      <c r="H235" s="290"/>
      <c r="I235" s="290"/>
      <c r="J235" s="296"/>
    </row>
    <row r="236" spans="1:10">
      <c r="A236" s="158"/>
      <c r="B236" s="159"/>
      <c r="C236" s="159"/>
      <c r="D236" s="159"/>
      <c r="E236" s="158"/>
      <c r="F236" s="290"/>
      <c r="G236" s="290"/>
      <c r="H236" s="290"/>
      <c r="I236" s="290"/>
      <c r="J236" s="296"/>
    </row>
    <row r="237" spans="1:10">
      <c r="A237" s="158"/>
      <c r="B237" s="159"/>
      <c r="C237" s="159"/>
      <c r="D237" s="159"/>
      <c r="E237" s="158"/>
      <c r="F237" s="290"/>
      <c r="G237" s="290"/>
      <c r="H237" s="290"/>
      <c r="I237" s="290"/>
      <c r="J237" s="296"/>
    </row>
    <row r="238" spans="1:10">
      <c r="A238" s="158"/>
      <c r="B238" s="159"/>
      <c r="C238" s="159"/>
      <c r="D238" s="159"/>
      <c r="E238" s="158"/>
      <c r="F238" s="290"/>
      <c r="G238" s="290"/>
      <c r="H238" s="290"/>
      <c r="I238" s="290"/>
      <c r="J238" s="296"/>
    </row>
    <row r="239" spans="1:10">
      <c r="A239" s="158"/>
      <c r="B239" s="159"/>
      <c r="C239" s="159"/>
      <c r="D239" s="159"/>
      <c r="E239" s="158"/>
      <c r="F239" s="290"/>
      <c r="G239" s="290"/>
      <c r="H239" s="290"/>
      <c r="I239" s="290"/>
      <c r="J239" s="296"/>
    </row>
    <row r="240" spans="1:10">
      <c r="A240" s="158"/>
      <c r="B240" s="159"/>
      <c r="C240" s="159"/>
      <c r="D240" s="159"/>
      <c r="E240" s="158"/>
      <c r="F240" s="290"/>
      <c r="G240" s="290"/>
      <c r="H240" s="290"/>
      <c r="I240" s="290"/>
      <c r="J240" s="296"/>
    </row>
    <row r="241" spans="1:10">
      <c r="A241" s="158"/>
      <c r="B241" s="159"/>
      <c r="C241" s="159"/>
      <c r="D241" s="159"/>
      <c r="E241" s="158"/>
      <c r="F241" s="290"/>
      <c r="G241" s="290"/>
      <c r="H241" s="290"/>
      <c r="I241" s="290"/>
      <c r="J241" s="296"/>
    </row>
    <row r="242" spans="1:10">
      <c r="A242" s="158"/>
      <c r="B242" s="159"/>
      <c r="C242" s="159"/>
      <c r="D242" s="159"/>
      <c r="E242" s="158"/>
      <c r="F242" s="290"/>
      <c r="G242" s="290"/>
      <c r="H242" s="290"/>
      <c r="I242" s="290"/>
      <c r="J242" s="296"/>
    </row>
    <row r="243" spans="1:10">
      <c r="A243" s="158"/>
      <c r="B243" s="159"/>
      <c r="C243" s="159"/>
      <c r="D243" s="159"/>
      <c r="E243" s="158"/>
      <c r="F243" s="290"/>
      <c r="G243" s="290"/>
      <c r="H243" s="290"/>
      <c r="I243" s="290"/>
      <c r="J243" s="296"/>
    </row>
    <row r="244" spans="1:10">
      <c r="A244" s="158"/>
      <c r="B244" s="159"/>
      <c r="C244" s="159"/>
      <c r="D244" s="159"/>
      <c r="E244" s="158"/>
      <c r="F244" s="290"/>
      <c r="G244" s="290"/>
      <c r="H244" s="290"/>
      <c r="I244" s="290"/>
      <c r="J244" s="296"/>
    </row>
    <row r="245" spans="1:10">
      <c r="A245" s="158"/>
      <c r="B245" s="159"/>
      <c r="C245" s="159"/>
      <c r="D245" s="159"/>
      <c r="E245" s="158"/>
      <c r="F245" s="290"/>
      <c r="G245" s="290"/>
      <c r="H245" s="290"/>
      <c r="I245" s="290"/>
      <c r="J245" s="296"/>
    </row>
    <row r="246" spans="1:10">
      <c r="A246" s="158"/>
      <c r="B246" s="159"/>
      <c r="C246" s="159"/>
      <c r="D246" s="159"/>
      <c r="E246" s="158"/>
      <c r="F246" s="290"/>
      <c r="G246" s="290"/>
      <c r="H246" s="290"/>
      <c r="I246" s="290"/>
      <c r="J246" s="296"/>
    </row>
    <row r="247" spans="1:10">
      <c r="A247" s="158"/>
      <c r="B247" s="159"/>
      <c r="C247" s="159"/>
      <c r="D247" s="159"/>
      <c r="E247" s="158"/>
      <c r="F247" s="290"/>
      <c r="G247" s="290"/>
      <c r="H247" s="290"/>
      <c r="I247" s="290"/>
      <c r="J247" s="296"/>
    </row>
    <row r="248" spans="1:10">
      <c r="A248" s="158"/>
      <c r="B248" s="159"/>
      <c r="C248" s="159"/>
      <c r="D248" s="159"/>
      <c r="E248" s="158"/>
      <c r="F248" s="290"/>
      <c r="G248" s="290"/>
      <c r="H248" s="290"/>
      <c r="I248" s="290"/>
      <c r="J248" s="296"/>
    </row>
    <row r="249" spans="1:10">
      <c r="A249" s="158"/>
      <c r="B249" s="159"/>
      <c r="C249" s="159"/>
      <c r="D249" s="159"/>
      <c r="E249" s="158"/>
      <c r="F249" s="290"/>
      <c r="G249" s="290"/>
      <c r="H249" s="290"/>
      <c r="I249" s="290"/>
      <c r="J249" s="296"/>
    </row>
    <row r="250" spans="1:10">
      <c r="A250" s="158"/>
      <c r="B250" s="159"/>
      <c r="C250" s="159"/>
      <c r="D250" s="159"/>
      <c r="E250" s="158"/>
      <c r="F250" s="290"/>
      <c r="G250" s="290"/>
      <c r="H250" s="290"/>
      <c r="I250" s="290"/>
      <c r="J250" s="296"/>
    </row>
    <row r="251" spans="1:10">
      <c r="A251" s="158"/>
      <c r="B251" s="159"/>
      <c r="C251" s="159"/>
      <c r="D251" s="159"/>
      <c r="E251" s="158"/>
      <c r="F251" s="290"/>
      <c r="G251" s="290"/>
      <c r="H251" s="290"/>
      <c r="I251" s="290"/>
      <c r="J251" s="296"/>
    </row>
    <row r="252" spans="1:10">
      <c r="A252" s="158"/>
      <c r="B252" s="159"/>
      <c r="C252" s="159"/>
      <c r="D252" s="159"/>
      <c r="E252" s="158"/>
      <c r="F252" s="290"/>
      <c r="G252" s="290"/>
      <c r="H252" s="290"/>
      <c r="I252" s="290"/>
      <c r="J252" s="296"/>
    </row>
    <row r="253" spans="1:10">
      <c r="A253" s="160"/>
      <c r="B253" s="159"/>
      <c r="C253" s="159"/>
      <c r="D253" s="159"/>
      <c r="E253" s="158"/>
      <c r="F253" s="290"/>
      <c r="G253" s="290"/>
      <c r="H253" s="290"/>
      <c r="I253" s="290"/>
      <c r="J253" s="296"/>
    </row>
    <row r="254" spans="1:10">
      <c r="A254" s="160"/>
      <c r="B254" s="159"/>
      <c r="C254" s="159"/>
      <c r="D254" s="159"/>
      <c r="E254" s="158"/>
      <c r="F254" s="290"/>
      <c r="G254" s="290"/>
      <c r="H254" s="290"/>
      <c r="I254" s="290"/>
      <c r="J254" s="296"/>
    </row>
    <row r="255" spans="1:10">
      <c r="A255" s="160"/>
      <c r="B255" s="159"/>
      <c r="C255" s="159"/>
      <c r="D255" s="159"/>
      <c r="E255" s="158"/>
      <c r="F255" s="290"/>
      <c r="G255" s="290"/>
      <c r="H255" s="290"/>
      <c r="I255" s="290"/>
      <c r="J255" s="296"/>
    </row>
    <row r="256" spans="1:10">
      <c r="A256" s="160"/>
      <c r="B256" s="159"/>
      <c r="C256" s="159"/>
      <c r="D256" s="159"/>
      <c r="E256" s="158"/>
      <c r="F256" s="290"/>
      <c r="G256" s="290"/>
      <c r="H256" s="290"/>
      <c r="I256" s="290"/>
      <c r="J256" s="296"/>
    </row>
    <row r="257" spans="1:10">
      <c r="A257" s="160"/>
      <c r="B257" s="159"/>
      <c r="C257" s="159"/>
      <c r="D257" s="159"/>
      <c r="E257" s="158"/>
      <c r="F257" s="290"/>
      <c r="G257" s="290"/>
      <c r="H257" s="290"/>
      <c r="I257" s="290"/>
      <c r="J257" s="296"/>
    </row>
    <row r="258" spans="1:10">
      <c r="A258" s="160"/>
      <c r="B258" s="159"/>
      <c r="C258" s="159"/>
      <c r="D258" s="159"/>
      <c r="E258" s="158"/>
      <c r="F258" s="290"/>
      <c r="G258" s="290"/>
      <c r="H258" s="290"/>
      <c r="I258" s="290"/>
      <c r="J258" s="296"/>
    </row>
    <row r="259" spans="1:10">
      <c r="A259" s="160"/>
      <c r="B259" s="159"/>
      <c r="C259" s="159"/>
      <c r="D259" s="159"/>
      <c r="E259" s="158"/>
      <c r="F259" s="290"/>
      <c r="G259" s="290"/>
      <c r="H259" s="290"/>
      <c r="I259" s="290"/>
      <c r="J259" s="296"/>
    </row>
    <row r="260" spans="1:10">
      <c r="A260" s="160"/>
      <c r="B260" s="159"/>
      <c r="C260" s="159"/>
      <c r="D260" s="159"/>
      <c r="E260" s="158"/>
      <c r="F260" s="290"/>
      <c r="G260" s="290"/>
      <c r="H260" s="290"/>
      <c r="I260" s="290"/>
      <c r="J260" s="296"/>
    </row>
    <row r="261" spans="1:10">
      <c r="A261" s="160"/>
      <c r="B261" s="159"/>
      <c r="C261" s="159"/>
      <c r="D261" s="159"/>
      <c r="E261" s="158"/>
      <c r="F261" s="290"/>
      <c r="G261" s="290"/>
      <c r="H261" s="290"/>
      <c r="I261" s="290"/>
      <c r="J261" s="296"/>
    </row>
    <row r="262" spans="1:10">
      <c r="A262" s="160"/>
      <c r="B262" s="159"/>
      <c r="C262" s="159"/>
      <c r="D262" s="159"/>
      <c r="E262" s="158"/>
      <c r="F262" s="290"/>
      <c r="G262" s="290"/>
      <c r="H262" s="290"/>
      <c r="I262" s="290"/>
      <c r="J262" s="296"/>
    </row>
    <row r="263" spans="1:10">
      <c r="A263" s="160"/>
      <c r="B263" s="159"/>
      <c r="C263" s="159"/>
      <c r="D263" s="159"/>
      <c r="E263" s="158"/>
      <c r="F263" s="290"/>
      <c r="G263" s="290"/>
      <c r="H263" s="290"/>
      <c r="I263" s="290"/>
      <c r="J263" s="296"/>
    </row>
    <row r="264" spans="1:10">
      <c r="A264" s="160"/>
      <c r="B264" s="159"/>
      <c r="C264" s="159"/>
      <c r="D264" s="159"/>
      <c r="E264" s="158"/>
      <c r="F264" s="290"/>
      <c r="G264" s="290"/>
      <c r="H264" s="290"/>
      <c r="I264" s="290"/>
      <c r="J264" s="296"/>
    </row>
    <row r="265" spans="1:10">
      <c r="A265" s="160"/>
      <c r="B265" s="159"/>
      <c r="C265" s="159"/>
      <c r="D265" s="159"/>
      <c r="E265" s="158"/>
      <c r="F265" s="290"/>
      <c r="G265" s="290"/>
      <c r="H265" s="290"/>
      <c r="I265" s="290"/>
      <c r="J265" s="296"/>
    </row>
    <row r="266" spans="1:10">
      <c r="A266" s="145"/>
      <c r="B266" s="146"/>
      <c r="C266" s="146"/>
      <c r="D266" s="146"/>
      <c r="E266" s="147"/>
      <c r="F266" s="147"/>
      <c r="G266" s="147"/>
      <c r="H266" s="147"/>
      <c r="I266" s="147"/>
      <c r="J266" s="294"/>
    </row>
    <row r="267" spans="1:10" ht="15.75">
      <c r="A267" s="145"/>
      <c r="B267" s="152"/>
      <c r="C267" s="152"/>
      <c r="D267" s="152"/>
      <c r="E267" s="147"/>
      <c r="F267" s="147"/>
      <c r="G267" s="147"/>
      <c r="H267" s="147"/>
      <c r="I267" s="147"/>
      <c r="J267" s="294"/>
    </row>
    <row r="268" spans="1:10">
      <c r="A268" s="145"/>
      <c r="B268" s="146"/>
      <c r="C268" s="146"/>
      <c r="D268" s="146"/>
      <c r="E268" s="147"/>
      <c r="F268" s="147"/>
      <c r="G268" s="147"/>
      <c r="H268" s="147"/>
      <c r="I268" s="147"/>
      <c r="J268" s="294"/>
    </row>
    <row r="269" spans="1:10">
      <c r="A269" s="145"/>
      <c r="B269" s="146"/>
      <c r="C269" s="146"/>
      <c r="D269" s="146"/>
      <c r="E269" s="147"/>
      <c r="F269" s="147"/>
      <c r="G269" s="147"/>
      <c r="H269" s="147"/>
      <c r="I269" s="147"/>
      <c r="J269" s="294"/>
    </row>
    <row r="270" spans="1:10">
      <c r="A270" s="145"/>
      <c r="B270" s="146"/>
      <c r="C270" s="146"/>
      <c r="D270" s="146"/>
      <c r="E270" s="147"/>
      <c r="F270" s="147"/>
      <c r="G270" s="147"/>
      <c r="H270" s="147"/>
      <c r="I270" s="147"/>
      <c r="J270" s="294"/>
    </row>
    <row r="271" spans="1:10">
      <c r="A271" s="145"/>
      <c r="B271" s="146"/>
      <c r="C271" s="146"/>
      <c r="D271" s="146"/>
      <c r="E271" s="147"/>
      <c r="F271" s="147"/>
      <c r="G271" s="147"/>
      <c r="H271" s="147"/>
      <c r="I271" s="147"/>
      <c r="J271" s="294"/>
    </row>
    <row r="272" spans="1:10">
      <c r="A272" s="145"/>
      <c r="B272" s="146"/>
      <c r="C272" s="146"/>
      <c r="D272" s="146"/>
      <c r="E272" s="147"/>
      <c r="F272" s="147"/>
      <c r="G272" s="147"/>
      <c r="H272" s="147"/>
      <c r="I272" s="147"/>
      <c r="J272" s="294"/>
    </row>
    <row r="273" spans="1:10">
      <c r="A273" s="145"/>
      <c r="B273" s="146"/>
      <c r="C273" s="146"/>
      <c r="D273" s="146"/>
      <c r="E273" s="147"/>
      <c r="F273" s="147"/>
      <c r="G273" s="147"/>
      <c r="H273" s="147"/>
      <c r="I273" s="147"/>
      <c r="J273" s="294"/>
    </row>
    <row r="274" spans="1:10">
      <c r="A274" s="145"/>
      <c r="B274" s="146"/>
      <c r="C274" s="146"/>
      <c r="D274" s="146"/>
      <c r="E274" s="147"/>
      <c r="F274" s="147"/>
      <c r="G274" s="147"/>
      <c r="H274" s="147"/>
      <c r="I274" s="147"/>
      <c r="J274" s="294"/>
    </row>
    <row r="275" spans="1:10">
      <c r="A275" s="145"/>
      <c r="B275" s="146"/>
      <c r="C275" s="146"/>
      <c r="D275" s="146"/>
      <c r="E275" s="147"/>
      <c r="F275" s="147"/>
      <c r="G275" s="147"/>
      <c r="H275" s="147"/>
      <c r="I275" s="147"/>
      <c r="J275" s="294"/>
    </row>
    <row r="276" spans="1:10">
      <c r="A276" s="145"/>
      <c r="B276" s="146"/>
      <c r="C276" s="146"/>
      <c r="D276" s="146"/>
      <c r="E276" s="147"/>
      <c r="F276" s="147"/>
      <c r="G276" s="147"/>
      <c r="H276" s="147"/>
      <c r="I276" s="147"/>
      <c r="J276" s="294"/>
    </row>
    <row r="277" spans="1:10">
      <c r="A277" s="145"/>
      <c r="B277" s="146"/>
      <c r="C277" s="146"/>
      <c r="D277" s="146"/>
      <c r="E277" s="147"/>
      <c r="F277" s="147"/>
      <c r="G277" s="147"/>
      <c r="H277" s="147"/>
      <c r="I277" s="147"/>
      <c r="J277" s="294"/>
    </row>
    <row r="278" spans="1:10">
      <c r="A278" s="145"/>
      <c r="B278" s="146"/>
      <c r="C278" s="146"/>
      <c r="D278" s="146"/>
      <c r="E278" s="147"/>
      <c r="F278" s="147"/>
      <c r="G278" s="147"/>
      <c r="H278" s="147"/>
      <c r="I278" s="147"/>
      <c r="J278" s="294"/>
    </row>
    <row r="279" spans="1:10">
      <c r="A279" s="145"/>
      <c r="B279" s="146"/>
      <c r="C279" s="146"/>
      <c r="D279" s="146"/>
      <c r="E279" s="147"/>
      <c r="F279" s="147"/>
      <c r="G279" s="147"/>
      <c r="H279" s="147"/>
      <c r="I279" s="147"/>
      <c r="J279" s="294"/>
    </row>
    <row r="280" spans="1:10">
      <c r="A280" s="145"/>
      <c r="B280" s="146"/>
      <c r="C280" s="146"/>
      <c r="D280" s="146"/>
      <c r="E280" s="147"/>
      <c r="F280" s="147"/>
      <c r="G280" s="147"/>
      <c r="H280" s="147"/>
      <c r="I280" s="147"/>
      <c r="J280" s="294"/>
    </row>
    <row r="281" spans="1:10">
      <c r="A281" s="145"/>
      <c r="B281" s="146"/>
      <c r="C281" s="146"/>
      <c r="D281" s="146"/>
      <c r="E281" s="147"/>
      <c r="F281" s="147"/>
      <c r="G281" s="147"/>
      <c r="H281" s="147"/>
      <c r="I281" s="147"/>
      <c r="J281" s="294"/>
    </row>
    <row r="282" spans="1:10">
      <c r="A282" s="145"/>
      <c r="B282" s="146"/>
      <c r="C282" s="146"/>
      <c r="D282" s="146"/>
      <c r="E282" s="147"/>
      <c r="F282" s="147"/>
      <c r="G282" s="147"/>
      <c r="H282" s="147"/>
      <c r="I282" s="147"/>
      <c r="J282" s="294"/>
    </row>
    <row r="283" spans="1:10">
      <c r="A283" s="145"/>
      <c r="B283" s="146"/>
      <c r="C283" s="146"/>
      <c r="D283" s="146"/>
      <c r="E283" s="147"/>
      <c r="F283" s="147"/>
      <c r="G283" s="147"/>
      <c r="H283" s="147"/>
      <c r="I283" s="147"/>
      <c r="J283" s="294"/>
    </row>
    <row r="284" spans="1:10">
      <c r="A284" s="145"/>
      <c r="B284" s="146"/>
      <c r="C284" s="146"/>
      <c r="D284" s="146"/>
      <c r="E284" s="147"/>
      <c r="F284" s="147"/>
      <c r="G284" s="147"/>
      <c r="H284" s="147"/>
      <c r="I284" s="147"/>
      <c r="J284" s="294"/>
    </row>
    <row r="285" spans="1:10">
      <c r="A285" s="145"/>
      <c r="B285" s="146"/>
      <c r="C285" s="146"/>
      <c r="D285" s="146"/>
      <c r="E285" s="147"/>
      <c r="F285" s="147"/>
      <c r="G285" s="147"/>
      <c r="H285" s="147"/>
      <c r="I285" s="147"/>
      <c r="J285" s="294"/>
    </row>
    <row r="286" spans="1:10">
      <c r="A286" s="145"/>
      <c r="B286" s="146"/>
      <c r="C286" s="146"/>
      <c r="D286" s="146"/>
      <c r="E286" s="147"/>
      <c r="F286" s="147"/>
      <c r="G286" s="147"/>
      <c r="H286" s="147"/>
      <c r="I286" s="147"/>
      <c r="J286" s="294"/>
    </row>
    <row r="287" spans="1:10">
      <c r="A287" s="145"/>
      <c r="B287" s="146"/>
      <c r="C287" s="146"/>
      <c r="D287" s="146"/>
      <c r="E287" s="147"/>
      <c r="F287" s="147"/>
      <c r="G287" s="147"/>
      <c r="H287" s="147"/>
      <c r="I287" s="147"/>
      <c r="J287" s="294"/>
    </row>
    <row r="288" spans="1:10">
      <c r="A288" s="145"/>
      <c r="B288" s="146"/>
      <c r="C288" s="146"/>
      <c r="D288" s="146"/>
      <c r="E288" s="147"/>
      <c r="F288" s="147"/>
      <c r="G288" s="147"/>
      <c r="H288" s="147"/>
      <c r="I288" s="147"/>
      <c r="J288" s="294"/>
    </row>
    <row r="289" spans="1:10">
      <c r="A289" s="156"/>
      <c r="B289" s="149"/>
      <c r="C289" s="149"/>
      <c r="D289" s="149"/>
      <c r="E289" s="157"/>
      <c r="F289" s="157"/>
      <c r="G289" s="157"/>
      <c r="H289" s="157"/>
      <c r="I289" s="157"/>
      <c r="J289" s="295"/>
    </row>
    <row r="290" spans="1:10">
      <c r="A290" s="145"/>
      <c r="B290" s="146"/>
      <c r="C290" s="146"/>
      <c r="D290" s="146"/>
      <c r="E290" s="147"/>
      <c r="F290" s="147"/>
      <c r="G290" s="147"/>
      <c r="H290" s="147"/>
      <c r="I290" s="147"/>
      <c r="J290" s="294"/>
    </row>
    <row r="291" spans="1:10">
      <c r="A291" s="145"/>
      <c r="B291" s="146"/>
      <c r="C291" s="146"/>
      <c r="D291" s="146"/>
      <c r="E291" s="147"/>
      <c r="F291" s="147"/>
      <c r="G291" s="147"/>
      <c r="H291" s="147"/>
      <c r="I291" s="147"/>
      <c r="J291" s="294"/>
    </row>
    <row r="292" spans="1:10">
      <c r="A292" s="156"/>
      <c r="B292" s="149"/>
      <c r="C292" s="149"/>
      <c r="D292" s="149"/>
      <c r="E292" s="147"/>
      <c r="F292" s="147"/>
      <c r="G292" s="147"/>
      <c r="H292" s="147"/>
      <c r="I292" s="147"/>
      <c r="J292" s="294"/>
    </row>
    <row r="293" spans="1:10">
      <c r="A293" s="145"/>
      <c r="B293" s="146"/>
      <c r="C293" s="146"/>
      <c r="D293" s="146"/>
      <c r="E293" s="147"/>
      <c r="F293" s="147"/>
      <c r="G293" s="147"/>
      <c r="H293" s="147"/>
      <c r="I293" s="147"/>
      <c r="J293" s="294"/>
    </row>
    <row r="341" spans="1:10">
      <c r="A341" s="161"/>
      <c r="B341" s="161"/>
      <c r="C341" s="161"/>
      <c r="D341" s="161"/>
      <c r="E341" s="162"/>
      <c r="F341" s="162"/>
      <c r="G341" s="162"/>
      <c r="H341" s="162"/>
      <c r="I341" s="162"/>
      <c r="J341" s="297"/>
    </row>
    <row r="342" spans="1:10">
      <c r="A342" s="161"/>
      <c r="B342" s="161"/>
      <c r="C342" s="161"/>
      <c r="D342" s="161"/>
      <c r="E342" s="162"/>
      <c r="F342" s="162"/>
      <c r="G342" s="162"/>
      <c r="H342" s="162"/>
      <c r="I342" s="162"/>
      <c r="J342" s="297"/>
    </row>
    <row r="343" spans="1:10">
      <c r="A343" s="161"/>
      <c r="B343" s="161"/>
      <c r="C343" s="161"/>
      <c r="D343" s="161"/>
      <c r="E343" s="162"/>
      <c r="F343" s="162"/>
      <c r="G343" s="162"/>
      <c r="H343" s="162"/>
      <c r="I343" s="162"/>
      <c r="J343" s="297"/>
    </row>
    <row r="344" spans="1:10">
      <c r="A344" s="161"/>
      <c r="B344" s="161"/>
      <c r="C344" s="161"/>
      <c r="D344" s="161"/>
      <c r="E344" s="162"/>
      <c r="F344" s="162"/>
      <c r="G344" s="162"/>
      <c r="H344" s="162"/>
      <c r="I344" s="162"/>
      <c r="J344" s="297"/>
    </row>
    <row r="345" spans="1:10">
      <c r="A345" s="161"/>
      <c r="B345" s="161"/>
      <c r="C345" s="161"/>
      <c r="D345" s="161"/>
      <c r="E345" s="162"/>
      <c r="F345" s="162"/>
      <c r="G345" s="162"/>
      <c r="H345" s="162"/>
      <c r="I345" s="162"/>
      <c r="J345" s="297"/>
    </row>
    <row r="346" spans="1:10">
      <c r="A346" s="161"/>
      <c r="B346" s="161"/>
      <c r="C346" s="161"/>
      <c r="D346" s="161"/>
      <c r="E346" s="162"/>
      <c r="F346" s="162"/>
      <c r="G346" s="162"/>
      <c r="H346" s="162"/>
      <c r="I346" s="162"/>
      <c r="J346" s="297"/>
    </row>
    <row r="347" spans="1:10">
      <c r="A347" s="161"/>
      <c r="B347" s="161"/>
      <c r="C347" s="161"/>
      <c r="D347" s="161"/>
      <c r="E347" s="162"/>
      <c r="F347" s="162"/>
      <c r="G347" s="162"/>
      <c r="H347" s="162"/>
      <c r="I347" s="162"/>
      <c r="J347" s="297"/>
    </row>
    <row r="348" spans="1:10">
      <c r="A348" s="161"/>
      <c r="B348" s="161"/>
      <c r="C348" s="161"/>
      <c r="D348" s="161"/>
      <c r="E348" s="162"/>
      <c r="F348" s="162"/>
      <c r="G348" s="162"/>
      <c r="H348" s="162"/>
      <c r="I348" s="162"/>
      <c r="J348" s="297"/>
    </row>
    <row r="349" spans="1:10">
      <c r="A349" s="161"/>
      <c r="B349" s="161"/>
      <c r="C349" s="161"/>
      <c r="D349" s="161"/>
      <c r="E349" s="162"/>
      <c r="F349" s="162"/>
      <c r="G349" s="162"/>
      <c r="H349" s="162"/>
      <c r="I349" s="162"/>
      <c r="J349" s="297"/>
    </row>
    <row r="350" spans="1:10">
      <c r="A350" s="161"/>
      <c r="B350" s="161"/>
      <c r="C350" s="161"/>
      <c r="D350" s="161"/>
      <c r="E350" s="162"/>
      <c r="F350" s="162"/>
      <c r="G350" s="162"/>
      <c r="H350" s="162"/>
      <c r="I350" s="162"/>
      <c r="J350" s="297"/>
    </row>
    <row r="351" spans="1:10">
      <c r="A351" s="161"/>
      <c r="B351" s="161"/>
      <c r="C351" s="161"/>
      <c r="D351" s="161"/>
      <c r="E351" s="162"/>
      <c r="F351" s="162"/>
      <c r="G351" s="162"/>
      <c r="H351" s="162"/>
      <c r="I351" s="162"/>
      <c r="J351" s="297"/>
    </row>
    <row r="352" spans="1:10">
      <c r="A352" s="161"/>
      <c r="B352" s="161"/>
      <c r="C352" s="161"/>
      <c r="D352" s="161"/>
      <c r="E352" s="162"/>
      <c r="F352" s="162"/>
      <c r="G352" s="162"/>
      <c r="H352" s="162"/>
      <c r="I352" s="162"/>
      <c r="J352" s="297"/>
    </row>
    <row r="353" spans="1:10">
      <c r="A353" s="161"/>
      <c r="B353" s="161"/>
      <c r="C353" s="161"/>
      <c r="D353" s="161"/>
      <c r="E353" s="162"/>
      <c r="F353" s="162"/>
      <c r="G353" s="162"/>
      <c r="H353" s="162"/>
      <c r="I353" s="162"/>
      <c r="J353" s="297"/>
    </row>
    <row r="354" spans="1:10">
      <c r="A354" s="161"/>
      <c r="B354" s="161"/>
      <c r="C354" s="161"/>
      <c r="D354" s="161"/>
      <c r="E354" s="162"/>
      <c r="F354" s="162"/>
      <c r="G354" s="162"/>
      <c r="H354" s="162"/>
      <c r="I354" s="162"/>
      <c r="J354" s="297"/>
    </row>
    <row r="355" spans="1:10">
      <c r="A355" s="161"/>
      <c r="B355" s="161"/>
      <c r="C355" s="161"/>
      <c r="D355" s="161"/>
      <c r="E355" s="162"/>
      <c r="F355" s="162"/>
      <c r="G355" s="162"/>
      <c r="H355" s="162"/>
      <c r="I355" s="162"/>
      <c r="J355" s="297"/>
    </row>
    <row r="356" spans="1:10">
      <c r="A356" s="161"/>
      <c r="B356" s="161"/>
      <c r="C356" s="161"/>
      <c r="D356" s="161"/>
      <c r="E356" s="162"/>
      <c r="F356" s="162"/>
      <c r="G356" s="162"/>
      <c r="H356" s="162"/>
      <c r="I356" s="162"/>
      <c r="J356" s="297"/>
    </row>
    <row r="357" spans="1:10">
      <c r="A357" s="161"/>
      <c r="B357" s="161"/>
      <c r="C357" s="161"/>
      <c r="D357" s="161"/>
      <c r="E357" s="162"/>
      <c r="F357" s="162"/>
      <c r="G357" s="162"/>
      <c r="H357" s="162"/>
      <c r="I357" s="162"/>
      <c r="J357" s="297"/>
    </row>
    <row r="358" spans="1:10">
      <c r="A358" s="161"/>
      <c r="B358" s="161"/>
      <c r="C358" s="161"/>
      <c r="D358" s="161"/>
      <c r="E358" s="162"/>
      <c r="F358" s="162"/>
      <c r="G358" s="162"/>
      <c r="H358" s="162"/>
      <c r="I358" s="162"/>
      <c r="J358" s="297"/>
    </row>
    <row r="359" spans="1:10">
      <c r="A359" s="161"/>
      <c r="B359" s="161"/>
      <c r="C359" s="161"/>
      <c r="D359" s="161"/>
      <c r="E359" s="162"/>
      <c r="F359" s="162"/>
      <c r="G359" s="162"/>
      <c r="H359" s="162"/>
      <c r="I359" s="162"/>
      <c r="J359" s="297"/>
    </row>
    <row r="360" spans="1:10">
      <c r="A360" s="161"/>
      <c r="B360" s="161"/>
      <c r="C360" s="161"/>
      <c r="D360" s="161"/>
      <c r="E360" s="162"/>
      <c r="F360" s="162"/>
      <c r="G360" s="162"/>
      <c r="H360" s="162"/>
      <c r="I360" s="162"/>
      <c r="J360" s="297"/>
    </row>
    <row r="361" spans="1:10">
      <c r="A361" s="161"/>
      <c r="B361" s="161"/>
      <c r="C361" s="161"/>
      <c r="D361" s="161"/>
      <c r="E361" s="162"/>
      <c r="F361" s="162"/>
      <c r="G361" s="162"/>
      <c r="H361" s="162"/>
      <c r="I361" s="162"/>
      <c r="J361" s="297"/>
    </row>
    <row r="362" spans="1:10">
      <c r="A362" s="161"/>
      <c r="B362" s="161"/>
      <c r="C362" s="161"/>
      <c r="D362" s="161"/>
      <c r="E362" s="162"/>
      <c r="F362" s="162"/>
      <c r="G362" s="162"/>
      <c r="H362" s="162"/>
      <c r="I362" s="162"/>
      <c r="J362" s="297"/>
    </row>
    <row r="363" spans="1:10">
      <c r="A363" s="161"/>
      <c r="B363" s="161"/>
      <c r="C363" s="161"/>
      <c r="D363" s="161"/>
      <c r="E363" s="162"/>
      <c r="F363" s="162"/>
      <c r="G363" s="162"/>
      <c r="H363" s="162"/>
      <c r="I363" s="162"/>
      <c r="J363" s="297"/>
    </row>
    <row r="364" spans="1:10">
      <c r="A364" s="161"/>
      <c r="B364" s="161"/>
      <c r="C364" s="161"/>
      <c r="D364" s="161"/>
      <c r="E364" s="162"/>
      <c r="F364" s="162"/>
      <c r="G364" s="162"/>
      <c r="H364" s="162"/>
      <c r="I364" s="162"/>
      <c r="J364" s="297"/>
    </row>
    <row r="365" spans="1:10">
      <c r="A365" s="161"/>
      <c r="B365" s="161"/>
      <c r="C365" s="161"/>
      <c r="D365" s="161"/>
      <c r="E365" s="162"/>
      <c r="F365" s="162"/>
      <c r="G365" s="162"/>
      <c r="H365" s="162"/>
      <c r="I365" s="162"/>
      <c r="J365" s="297"/>
    </row>
    <row r="366" spans="1:10">
      <c r="A366" s="161"/>
      <c r="B366" s="161"/>
      <c r="C366" s="161"/>
      <c r="D366" s="161"/>
      <c r="E366" s="162"/>
      <c r="F366" s="162"/>
      <c r="G366" s="162"/>
      <c r="H366" s="162"/>
      <c r="I366" s="162"/>
      <c r="J366" s="297"/>
    </row>
    <row r="367" spans="1:10">
      <c r="A367" s="161"/>
      <c r="B367" s="161"/>
      <c r="C367" s="161"/>
      <c r="D367" s="161"/>
      <c r="E367" s="162"/>
      <c r="F367" s="162"/>
      <c r="G367" s="162"/>
      <c r="H367" s="162"/>
      <c r="I367" s="162"/>
      <c r="J367" s="297"/>
    </row>
    <row r="368" spans="1:10">
      <c r="A368" s="161"/>
      <c r="B368" s="161"/>
      <c r="C368" s="161"/>
      <c r="D368" s="161"/>
      <c r="E368" s="162"/>
      <c r="F368" s="162"/>
      <c r="G368" s="162"/>
      <c r="H368" s="162"/>
      <c r="I368" s="162"/>
      <c r="J368" s="297"/>
    </row>
    <row r="369" spans="1:10">
      <c r="A369" s="161"/>
      <c r="B369" s="161"/>
      <c r="C369" s="161"/>
      <c r="D369" s="161"/>
      <c r="E369" s="162"/>
      <c r="F369" s="162"/>
      <c r="G369" s="162"/>
      <c r="H369" s="162"/>
      <c r="I369" s="162"/>
      <c r="J369" s="297"/>
    </row>
    <row r="370" spans="1:10">
      <c r="A370" s="161"/>
      <c r="B370" s="161"/>
      <c r="C370" s="161"/>
      <c r="D370" s="161"/>
      <c r="E370" s="162"/>
      <c r="F370" s="162"/>
      <c r="G370" s="162"/>
      <c r="H370" s="162"/>
      <c r="I370" s="162"/>
      <c r="J370" s="297"/>
    </row>
    <row r="371" spans="1:10">
      <c r="A371" s="161"/>
      <c r="B371" s="161"/>
      <c r="C371" s="161"/>
      <c r="D371" s="161"/>
      <c r="E371" s="162"/>
      <c r="F371" s="162"/>
      <c r="G371" s="162"/>
      <c r="H371" s="162"/>
      <c r="I371" s="162"/>
      <c r="J371" s="297"/>
    </row>
    <row r="372" spans="1:10">
      <c r="A372" s="161"/>
      <c r="B372" s="161"/>
      <c r="C372" s="161"/>
      <c r="D372" s="161"/>
      <c r="E372" s="162"/>
      <c r="F372" s="162"/>
      <c r="G372" s="162"/>
      <c r="H372" s="162"/>
      <c r="I372" s="162"/>
      <c r="J372" s="297"/>
    </row>
    <row r="373" spans="1:10">
      <c r="A373" s="161"/>
      <c r="B373" s="161"/>
      <c r="C373" s="161"/>
      <c r="D373" s="161"/>
      <c r="E373" s="162"/>
      <c r="F373" s="162"/>
      <c r="G373" s="162"/>
      <c r="H373" s="162"/>
      <c r="I373" s="162"/>
      <c r="J373" s="297"/>
    </row>
    <row r="374" spans="1:10">
      <c r="A374" s="161"/>
      <c r="B374" s="161"/>
      <c r="C374" s="161"/>
      <c r="D374" s="161"/>
      <c r="E374" s="162"/>
      <c r="F374" s="162"/>
      <c r="G374" s="162"/>
      <c r="H374" s="162"/>
      <c r="I374" s="162"/>
      <c r="J374" s="297"/>
    </row>
    <row r="375" spans="1:10">
      <c r="A375" s="161"/>
      <c r="B375" s="161"/>
      <c r="C375" s="161"/>
      <c r="D375" s="161"/>
      <c r="E375" s="162"/>
      <c r="F375" s="162"/>
      <c r="G375" s="162"/>
      <c r="H375" s="162"/>
      <c r="I375" s="162"/>
      <c r="J375" s="297"/>
    </row>
    <row r="376" spans="1:10">
      <c r="A376" s="161"/>
      <c r="B376" s="161"/>
      <c r="C376" s="161"/>
      <c r="D376" s="161"/>
      <c r="E376" s="162"/>
      <c r="F376" s="162"/>
      <c r="G376" s="162"/>
      <c r="H376" s="162"/>
      <c r="I376" s="162"/>
      <c r="J376" s="297"/>
    </row>
    <row r="377" spans="1:10">
      <c r="A377" s="161"/>
      <c r="B377" s="161"/>
      <c r="C377" s="161"/>
      <c r="D377" s="161"/>
      <c r="E377" s="162"/>
      <c r="F377" s="162"/>
      <c r="G377" s="162"/>
      <c r="H377" s="162"/>
      <c r="I377" s="162"/>
      <c r="J377" s="297"/>
    </row>
    <row r="378" spans="1:10">
      <c r="A378" s="161"/>
      <c r="B378" s="161"/>
      <c r="C378" s="161"/>
      <c r="D378" s="161"/>
      <c r="E378" s="162"/>
      <c r="F378" s="162"/>
      <c r="G378" s="162"/>
      <c r="H378" s="162"/>
      <c r="I378" s="162"/>
      <c r="J378" s="297"/>
    </row>
    <row r="379" spans="1:10">
      <c r="A379" s="161"/>
      <c r="B379" s="161"/>
      <c r="C379" s="161"/>
      <c r="D379" s="161"/>
      <c r="E379" s="162"/>
      <c r="F379" s="162"/>
      <c r="G379" s="162"/>
      <c r="H379" s="162"/>
      <c r="I379" s="162"/>
      <c r="J379" s="297"/>
    </row>
    <row r="380" spans="1:10">
      <c r="A380" s="161"/>
      <c r="B380" s="161"/>
      <c r="C380" s="161"/>
      <c r="D380" s="161"/>
      <c r="E380" s="162"/>
      <c r="F380" s="162"/>
      <c r="G380" s="162"/>
      <c r="H380" s="162"/>
      <c r="I380" s="162"/>
      <c r="J380" s="297"/>
    </row>
    <row r="381" spans="1:10">
      <c r="A381" s="161"/>
      <c r="B381" s="161"/>
      <c r="C381" s="161"/>
      <c r="D381" s="161"/>
      <c r="E381" s="162"/>
      <c r="F381" s="162"/>
      <c r="G381" s="162"/>
      <c r="H381" s="162"/>
      <c r="I381" s="162"/>
      <c r="J381" s="297"/>
    </row>
    <row r="382" spans="1:10">
      <c r="A382" s="161"/>
      <c r="B382" s="161"/>
      <c r="C382" s="161"/>
      <c r="D382" s="161"/>
      <c r="E382" s="162"/>
      <c r="F382" s="162"/>
      <c r="G382" s="162"/>
      <c r="H382" s="162"/>
      <c r="I382" s="162"/>
      <c r="J382" s="297"/>
    </row>
    <row r="383" spans="1:10">
      <c r="A383" s="161"/>
      <c r="B383" s="161"/>
      <c r="C383" s="161"/>
      <c r="D383" s="161"/>
      <c r="E383" s="162"/>
      <c r="F383" s="162"/>
      <c r="G383" s="162"/>
      <c r="H383" s="162"/>
      <c r="I383" s="162"/>
      <c r="J383" s="297"/>
    </row>
    <row r="384" spans="1:10">
      <c r="A384" s="161"/>
      <c r="B384" s="161"/>
      <c r="C384" s="161"/>
      <c r="D384" s="161"/>
      <c r="E384" s="162"/>
      <c r="F384" s="162"/>
      <c r="G384" s="162"/>
      <c r="H384" s="162"/>
      <c r="I384" s="162"/>
      <c r="J384" s="297"/>
    </row>
    <row r="385" spans="1:10">
      <c r="A385" s="161"/>
      <c r="B385" s="161"/>
      <c r="C385" s="161"/>
      <c r="D385" s="161"/>
      <c r="E385" s="162"/>
      <c r="F385" s="162"/>
      <c r="G385" s="162"/>
      <c r="H385" s="162"/>
      <c r="I385" s="162"/>
      <c r="J385" s="297"/>
    </row>
    <row r="386" spans="1:10">
      <c r="A386" s="161"/>
      <c r="B386" s="161"/>
      <c r="C386" s="161"/>
      <c r="D386" s="161"/>
      <c r="E386" s="162"/>
      <c r="F386" s="162"/>
      <c r="G386" s="162"/>
      <c r="H386" s="162"/>
      <c r="I386" s="162"/>
      <c r="J386" s="297"/>
    </row>
    <row r="387" spans="1:10">
      <c r="A387" s="161"/>
      <c r="B387" s="161"/>
      <c r="C387" s="161"/>
      <c r="D387" s="161"/>
      <c r="E387" s="162"/>
      <c r="F387" s="162"/>
      <c r="G387" s="162"/>
      <c r="H387" s="162"/>
      <c r="I387" s="162"/>
      <c r="J387" s="297"/>
    </row>
    <row r="388" spans="1:10">
      <c r="A388" s="161"/>
      <c r="B388" s="161"/>
      <c r="C388" s="161"/>
      <c r="D388" s="161"/>
      <c r="E388" s="162"/>
      <c r="F388" s="162"/>
      <c r="G388" s="162"/>
      <c r="H388" s="162"/>
      <c r="I388" s="162"/>
      <c r="J388" s="297"/>
    </row>
    <row r="389" spans="1:10">
      <c r="A389" s="161"/>
      <c r="B389" s="161"/>
      <c r="C389" s="161"/>
      <c r="D389" s="161"/>
      <c r="E389" s="162"/>
      <c r="F389" s="162"/>
      <c r="G389" s="162"/>
      <c r="H389" s="162"/>
      <c r="I389" s="162"/>
      <c r="J389" s="297"/>
    </row>
    <row r="390" spans="1:10">
      <c r="A390" s="161"/>
      <c r="B390" s="161"/>
      <c r="C390" s="161"/>
      <c r="D390" s="161"/>
      <c r="E390" s="162"/>
      <c r="F390" s="162"/>
      <c r="G390" s="162"/>
      <c r="H390" s="162"/>
      <c r="I390" s="162"/>
      <c r="J390" s="297"/>
    </row>
    <row r="391" spans="1:10">
      <c r="A391" s="161"/>
      <c r="B391" s="161"/>
      <c r="C391" s="161"/>
      <c r="D391" s="161"/>
      <c r="E391" s="162"/>
      <c r="F391" s="162"/>
      <c r="G391" s="162"/>
      <c r="H391" s="162"/>
      <c r="I391" s="162"/>
      <c r="J391" s="297"/>
    </row>
    <row r="392" spans="1:10">
      <c r="A392" s="161"/>
      <c r="B392" s="161"/>
      <c r="C392" s="161"/>
      <c r="D392" s="161"/>
      <c r="E392" s="162"/>
      <c r="F392" s="162"/>
      <c r="G392" s="162"/>
      <c r="H392" s="162"/>
      <c r="I392" s="162"/>
      <c r="J392" s="297"/>
    </row>
    <row r="393" spans="1:10">
      <c r="A393" s="161"/>
      <c r="B393" s="161"/>
      <c r="C393" s="161"/>
      <c r="D393" s="161"/>
      <c r="E393" s="162"/>
      <c r="F393" s="162"/>
      <c r="G393" s="162"/>
      <c r="H393" s="162"/>
      <c r="I393" s="162"/>
      <c r="J393" s="297"/>
    </row>
    <row r="394" spans="1:10">
      <c r="A394" s="161"/>
      <c r="B394" s="161"/>
      <c r="C394" s="161"/>
      <c r="D394" s="161"/>
      <c r="E394" s="162"/>
      <c r="F394" s="162"/>
      <c r="G394" s="162"/>
      <c r="H394" s="162"/>
      <c r="I394" s="162"/>
      <c r="J394" s="297"/>
    </row>
    <row r="395" spans="1:10">
      <c r="A395" s="161"/>
      <c r="B395" s="161"/>
      <c r="C395" s="161"/>
      <c r="D395" s="161"/>
      <c r="E395" s="162"/>
      <c r="F395" s="162"/>
      <c r="G395" s="162"/>
      <c r="H395" s="162"/>
      <c r="I395" s="162"/>
      <c r="J395" s="297"/>
    </row>
    <row r="396" spans="1:10">
      <c r="A396" s="161"/>
      <c r="B396" s="161"/>
      <c r="C396" s="161"/>
      <c r="D396" s="161"/>
      <c r="E396" s="162"/>
      <c r="F396" s="162"/>
      <c r="G396" s="162"/>
      <c r="H396" s="162"/>
      <c r="I396" s="162"/>
      <c r="J396" s="297"/>
    </row>
    <row r="397" spans="1:10">
      <c r="A397" s="161"/>
      <c r="B397" s="161"/>
      <c r="C397" s="161"/>
      <c r="D397" s="161"/>
      <c r="E397" s="162"/>
      <c r="F397" s="162"/>
      <c r="G397" s="162"/>
      <c r="H397" s="162"/>
      <c r="I397" s="162"/>
      <c r="J397" s="297"/>
    </row>
    <row r="398" spans="1:10">
      <c r="A398" s="161"/>
      <c r="B398" s="161"/>
      <c r="C398" s="161"/>
      <c r="D398" s="161"/>
      <c r="E398" s="162"/>
      <c r="F398" s="162"/>
      <c r="G398" s="162"/>
      <c r="H398" s="162"/>
      <c r="I398" s="162"/>
      <c r="J398" s="297"/>
    </row>
    <row r="399" spans="1:10">
      <c r="A399" s="161"/>
      <c r="B399" s="161"/>
      <c r="C399" s="161"/>
      <c r="D399" s="161"/>
      <c r="E399" s="162"/>
      <c r="F399" s="162"/>
      <c r="G399" s="162"/>
      <c r="H399" s="162"/>
      <c r="I399" s="162"/>
      <c r="J399" s="297"/>
    </row>
    <row r="400" spans="1:10">
      <c r="A400" s="161"/>
      <c r="B400" s="161"/>
      <c r="C400" s="161"/>
      <c r="D400" s="161"/>
      <c r="E400" s="162"/>
      <c r="F400" s="162"/>
      <c r="G400" s="162"/>
      <c r="H400" s="162"/>
      <c r="I400" s="162"/>
      <c r="J400" s="297"/>
    </row>
    <row r="401" spans="1:10">
      <c r="A401" s="161"/>
      <c r="B401" s="161"/>
      <c r="C401" s="161"/>
      <c r="D401" s="161"/>
      <c r="E401" s="162"/>
      <c r="F401" s="162"/>
      <c r="G401" s="162"/>
      <c r="H401" s="162"/>
      <c r="I401" s="162"/>
      <c r="J401" s="297"/>
    </row>
    <row r="402" spans="1:10">
      <c r="A402" s="161"/>
      <c r="B402" s="161"/>
      <c r="C402" s="161"/>
      <c r="D402" s="161"/>
      <c r="E402" s="162"/>
      <c r="F402" s="162"/>
      <c r="G402" s="162"/>
      <c r="H402" s="162"/>
      <c r="I402" s="162"/>
      <c r="J402" s="297"/>
    </row>
    <row r="403" spans="1:10">
      <c r="A403" s="161"/>
      <c r="B403" s="161"/>
      <c r="C403" s="161"/>
      <c r="D403" s="161"/>
      <c r="E403" s="162"/>
      <c r="F403" s="162"/>
      <c r="G403" s="162"/>
      <c r="H403" s="162"/>
      <c r="I403" s="162"/>
      <c r="J403" s="297"/>
    </row>
    <row r="404" spans="1:10">
      <c r="A404" s="161"/>
      <c r="B404" s="161"/>
      <c r="C404" s="161"/>
      <c r="D404" s="161"/>
      <c r="E404" s="162"/>
      <c r="F404" s="162"/>
      <c r="G404" s="162"/>
      <c r="H404" s="162"/>
      <c r="I404" s="162"/>
      <c r="J404" s="297"/>
    </row>
    <row r="405" spans="1:10">
      <c r="A405" s="161"/>
      <c r="B405" s="161"/>
      <c r="C405" s="161"/>
      <c r="D405" s="161"/>
      <c r="E405" s="162"/>
      <c r="F405" s="162"/>
      <c r="G405" s="162"/>
      <c r="H405" s="162"/>
      <c r="I405" s="162"/>
      <c r="J405" s="297"/>
    </row>
    <row r="406" spans="1:10">
      <c r="A406" s="161"/>
      <c r="B406" s="161"/>
      <c r="C406" s="161"/>
      <c r="D406" s="161"/>
      <c r="E406" s="162"/>
      <c r="F406" s="162"/>
      <c r="G406" s="162"/>
      <c r="H406" s="162"/>
      <c r="I406" s="162"/>
      <c r="J406" s="297"/>
    </row>
    <row r="407" spans="1:10">
      <c r="A407" s="161"/>
      <c r="B407" s="161"/>
      <c r="C407" s="161"/>
      <c r="D407" s="161"/>
      <c r="E407" s="162"/>
      <c r="F407" s="162"/>
      <c r="G407" s="162"/>
      <c r="H407" s="162"/>
      <c r="I407" s="162"/>
      <c r="J407" s="297"/>
    </row>
    <row r="408" spans="1:10">
      <c r="A408" s="161"/>
      <c r="B408" s="161"/>
      <c r="C408" s="161"/>
      <c r="D408" s="161"/>
      <c r="E408" s="162"/>
      <c r="F408" s="162"/>
      <c r="G408" s="162"/>
      <c r="H408" s="162"/>
      <c r="I408" s="162"/>
      <c r="J408" s="297"/>
    </row>
    <row r="409" spans="1:10">
      <c r="A409" s="161"/>
      <c r="B409" s="161"/>
      <c r="C409" s="161"/>
      <c r="D409" s="161"/>
      <c r="E409" s="162"/>
      <c r="F409" s="162"/>
      <c r="G409" s="162"/>
      <c r="H409" s="162"/>
      <c r="I409" s="162"/>
      <c r="J409" s="297"/>
    </row>
    <row r="410" spans="1:10">
      <c r="A410" s="161"/>
      <c r="B410" s="161"/>
      <c r="C410" s="161"/>
      <c r="D410" s="161"/>
      <c r="E410" s="162"/>
      <c r="F410" s="162"/>
      <c r="G410" s="162"/>
      <c r="H410" s="162"/>
      <c r="I410" s="162"/>
      <c r="J410" s="297"/>
    </row>
    <row r="411" spans="1:10">
      <c r="A411" s="161"/>
      <c r="B411" s="161"/>
      <c r="C411" s="161"/>
      <c r="D411" s="161"/>
      <c r="E411" s="162"/>
      <c r="F411" s="162"/>
      <c r="G411" s="162"/>
      <c r="H411" s="162"/>
      <c r="I411" s="162"/>
      <c r="J411" s="297"/>
    </row>
    <row r="412" spans="1:10">
      <c r="A412" s="161"/>
      <c r="B412" s="161"/>
      <c r="C412" s="161"/>
      <c r="D412" s="161"/>
      <c r="E412" s="162"/>
      <c r="F412" s="162"/>
      <c r="G412" s="162"/>
      <c r="H412" s="162"/>
      <c r="I412" s="162"/>
      <c r="J412" s="297"/>
    </row>
    <row r="413" spans="1:10">
      <c r="A413" s="161"/>
      <c r="B413" s="161"/>
      <c r="C413" s="161"/>
      <c r="D413" s="161"/>
      <c r="E413" s="162"/>
      <c r="F413" s="162"/>
      <c r="G413" s="162"/>
      <c r="H413" s="162"/>
      <c r="I413" s="162"/>
      <c r="J413" s="297"/>
    </row>
    <row r="414" spans="1:10">
      <c r="A414" s="161"/>
      <c r="B414" s="161"/>
      <c r="C414" s="161"/>
      <c r="D414" s="161"/>
      <c r="E414" s="162"/>
      <c r="F414" s="162"/>
      <c r="G414" s="162"/>
      <c r="H414" s="162"/>
      <c r="I414" s="162"/>
      <c r="J414" s="297"/>
    </row>
    <row r="415" spans="1:10">
      <c r="A415" s="161"/>
      <c r="B415" s="161"/>
      <c r="C415" s="161"/>
      <c r="D415" s="161"/>
      <c r="E415" s="162"/>
      <c r="F415" s="162"/>
      <c r="G415" s="162"/>
      <c r="H415" s="162"/>
      <c r="I415" s="162"/>
      <c r="J415" s="297"/>
    </row>
    <row r="416" spans="1:10">
      <c r="A416" s="161"/>
      <c r="B416" s="161"/>
      <c r="C416" s="161"/>
      <c r="D416" s="161"/>
      <c r="E416" s="162"/>
      <c r="F416" s="162"/>
      <c r="G416" s="162"/>
      <c r="H416" s="162"/>
      <c r="I416" s="162"/>
      <c r="J416" s="297"/>
    </row>
    <row r="417" spans="1:10">
      <c r="A417" s="161"/>
      <c r="B417" s="161"/>
      <c r="C417" s="161"/>
      <c r="D417" s="161"/>
      <c r="E417" s="162"/>
      <c r="F417" s="162"/>
      <c r="G417" s="162"/>
      <c r="H417" s="162"/>
      <c r="I417" s="162"/>
      <c r="J417" s="297"/>
    </row>
    <row r="418" spans="1:10">
      <c r="A418" s="161"/>
      <c r="B418" s="161"/>
      <c r="C418" s="161"/>
      <c r="D418" s="161"/>
      <c r="E418" s="162"/>
      <c r="F418" s="162"/>
      <c r="G418" s="162"/>
      <c r="H418" s="162"/>
      <c r="I418" s="162"/>
      <c r="J418" s="297"/>
    </row>
    <row r="419" spans="1:10">
      <c r="A419" s="161"/>
      <c r="B419" s="161"/>
      <c r="C419" s="161"/>
      <c r="D419" s="161"/>
      <c r="E419" s="162"/>
      <c r="F419" s="162"/>
      <c r="G419" s="162"/>
      <c r="H419" s="162"/>
      <c r="I419" s="162"/>
      <c r="J419" s="297"/>
    </row>
    <row r="420" spans="1:10">
      <c r="A420" s="161"/>
      <c r="B420" s="161"/>
      <c r="C420" s="161"/>
      <c r="D420" s="161"/>
      <c r="E420" s="162"/>
      <c r="F420" s="162"/>
      <c r="G420" s="162"/>
      <c r="H420" s="162"/>
      <c r="I420" s="162"/>
      <c r="J420" s="297"/>
    </row>
    <row r="421" spans="1:10">
      <c r="A421" s="161"/>
      <c r="B421" s="161"/>
      <c r="C421" s="161"/>
      <c r="D421" s="161"/>
      <c r="E421" s="162"/>
      <c r="F421" s="162"/>
      <c r="G421" s="162"/>
      <c r="H421" s="162"/>
      <c r="I421" s="162"/>
      <c r="J421" s="297"/>
    </row>
    <row r="422" spans="1:10">
      <c r="A422" s="161"/>
      <c r="B422" s="161"/>
      <c r="C422" s="161"/>
      <c r="D422" s="161"/>
      <c r="E422" s="162"/>
      <c r="F422" s="162"/>
      <c r="G422" s="162"/>
      <c r="H422" s="162"/>
      <c r="I422" s="162"/>
      <c r="J422" s="297"/>
    </row>
    <row r="423" spans="1:10">
      <c r="A423" s="161"/>
      <c r="B423" s="161"/>
      <c r="C423" s="161"/>
      <c r="D423" s="161"/>
      <c r="E423" s="162"/>
      <c r="F423" s="162"/>
      <c r="G423" s="162"/>
      <c r="H423" s="162"/>
      <c r="I423" s="162"/>
      <c r="J423" s="297"/>
    </row>
    <row r="424" spans="1:10">
      <c r="A424" s="161"/>
      <c r="B424" s="161"/>
      <c r="C424" s="161"/>
      <c r="D424" s="161"/>
      <c r="E424" s="162"/>
      <c r="F424" s="162"/>
      <c r="G424" s="162"/>
      <c r="H424" s="162"/>
      <c r="I424" s="162"/>
      <c r="J424" s="297"/>
    </row>
    <row r="425" spans="1:10">
      <c r="A425" s="161"/>
      <c r="B425" s="161"/>
      <c r="C425" s="161"/>
      <c r="D425" s="161"/>
      <c r="E425" s="162"/>
      <c r="F425" s="162"/>
      <c r="G425" s="162"/>
      <c r="H425" s="162"/>
      <c r="I425" s="162"/>
      <c r="J425" s="297"/>
    </row>
    <row r="426" spans="1:10">
      <c r="A426" s="161"/>
      <c r="B426" s="161"/>
      <c r="C426" s="161"/>
      <c r="D426" s="161"/>
      <c r="E426" s="162"/>
      <c r="F426" s="162"/>
      <c r="G426" s="162"/>
      <c r="H426" s="162"/>
      <c r="I426" s="162"/>
      <c r="J426" s="297"/>
    </row>
    <row r="427" spans="1:10">
      <c r="A427" s="161"/>
      <c r="B427" s="161"/>
      <c r="C427" s="161"/>
      <c r="D427" s="161"/>
      <c r="E427" s="162"/>
      <c r="F427" s="162"/>
      <c r="G427" s="162"/>
      <c r="H427" s="162"/>
      <c r="I427" s="162"/>
      <c r="J427" s="297"/>
    </row>
    <row r="428" spans="1:10">
      <c r="A428" s="161"/>
      <c r="B428" s="161"/>
      <c r="C428" s="161"/>
      <c r="D428" s="161"/>
      <c r="E428" s="162"/>
      <c r="F428" s="162"/>
      <c r="G428" s="162"/>
      <c r="H428" s="162"/>
      <c r="I428" s="162"/>
      <c r="J428" s="297"/>
    </row>
    <row r="429" spans="1:10">
      <c r="A429" s="161"/>
      <c r="B429" s="161"/>
      <c r="C429" s="161"/>
      <c r="D429" s="161"/>
      <c r="E429" s="162"/>
      <c r="F429" s="162"/>
      <c r="G429" s="162"/>
      <c r="H429" s="162"/>
      <c r="I429" s="162"/>
      <c r="J429" s="297"/>
    </row>
    <row r="430" spans="1:10">
      <c r="A430" s="161"/>
      <c r="B430" s="161"/>
      <c r="C430" s="161"/>
      <c r="D430" s="161"/>
      <c r="E430" s="162"/>
      <c r="F430" s="162"/>
      <c r="G430" s="162"/>
      <c r="H430" s="162"/>
      <c r="I430" s="162"/>
      <c r="J430" s="297"/>
    </row>
    <row r="431" spans="1:10">
      <c r="A431" s="161"/>
      <c r="B431" s="161"/>
      <c r="C431" s="161"/>
      <c r="D431" s="161"/>
      <c r="E431" s="162"/>
      <c r="F431" s="162"/>
      <c r="G431" s="162"/>
      <c r="H431" s="162"/>
      <c r="I431" s="162"/>
      <c r="J431" s="297"/>
    </row>
    <row r="432" spans="1:10">
      <c r="A432" s="161"/>
      <c r="B432" s="161"/>
      <c r="C432" s="161"/>
      <c r="D432" s="161"/>
      <c r="E432" s="162"/>
      <c r="F432" s="162"/>
      <c r="G432" s="162"/>
      <c r="H432" s="162"/>
      <c r="I432" s="162"/>
      <c r="J432" s="297"/>
    </row>
    <row r="433" spans="1:10">
      <c r="A433" s="161"/>
      <c r="B433" s="161"/>
      <c r="C433" s="161"/>
      <c r="D433" s="161"/>
      <c r="E433" s="162"/>
      <c r="F433" s="162"/>
      <c r="G433" s="162"/>
      <c r="H433" s="162"/>
      <c r="I433" s="162"/>
      <c r="J433" s="297"/>
    </row>
    <row r="434" spans="1:10">
      <c r="A434" s="161"/>
      <c r="B434" s="161"/>
      <c r="C434" s="161"/>
      <c r="D434" s="161"/>
      <c r="E434" s="162"/>
      <c r="F434" s="162"/>
      <c r="G434" s="162"/>
      <c r="H434" s="162"/>
      <c r="I434" s="162"/>
      <c r="J434" s="297"/>
    </row>
    <row r="435" spans="1:10">
      <c r="A435" s="161"/>
      <c r="B435" s="161"/>
      <c r="C435" s="161"/>
      <c r="D435" s="161"/>
      <c r="E435" s="162"/>
      <c r="F435" s="162"/>
      <c r="G435" s="162"/>
      <c r="H435" s="162"/>
      <c r="I435" s="162"/>
      <c r="J435" s="297"/>
    </row>
    <row r="436" spans="1:10">
      <c r="A436" s="161"/>
      <c r="B436" s="161"/>
      <c r="C436" s="161"/>
      <c r="D436" s="161"/>
      <c r="E436" s="162"/>
      <c r="F436" s="162"/>
      <c r="G436" s="162"/>
      <c r="H436" s="162"/>
      <c r="I436" s="162"/>
      <c r="J436" s="297"/>
    </row>
    <row r="437" spans="1:10">
      <c r="A437" s="161"/>
      <c r="B437" s="161"/>
      <c r="C437" s="161"/>
      <c r="D437" s="161"/>
      <c r="E437" s="162"/>
      <c r="F437" s="162"/>
      <c r="G437" s="162"/>
      <c r="H437" s="162"/>
      <c r="I437" s="162"/>
      <c r="J437" s="297"/>
    </row>
    <row r="438" spans="1:10">
      <c r="A438" s="161"/>
      <c r="B438" s="161"/>
      <c r="C438" s="161"/>
      <c r="D438" s="161"/>
      <c r="E438" s="162"/>
      <c r="F438" s="162"/>
      <c r="G438" s="162"/>
      <c r="H438" s="162"/>
      <c r="I438" s="162"/>
      <c r="J438" s="297"/>
    </row>
    <row r="439" spans="1:10">
      <c r="A439" s="161"/>
      <c r="B439" s="161"/>
      <c r="C439" s="161"/>
      <c r="D439" s="161"/>
      <c r="E439" s="162"/>
      <c r="F439" s="162"/>
      <c r="G439" s="162"/>
      <c r="H439" s="162"/>
      <c r="I439" s="162"/>
      <c r="J439" s="297"/>
    </row>
    <row r="440" spans="1:10">
      <c r="A440" s="161"/>
      <c r="B440" s="161"/>
      <c r="C440" s="161"/>
      <c r="D440" s="161"/>
      <c r="E440" s="162"/>
      <c r="F440" s="162"/>
      <c r="G440" s="162"/>
      <c r="H440" s="162"/>
      <c r="I440" s="162"/>
      <c r="J440" s="297"/>
    </row>
    <row r="441" spans="1:10">
      <c r="A441" s="161"/>
      <c r="B441" s="161"/>
      <c r="C441" s="161"/>
      <c r="D441" s="161"/>
      <c r="E441" s="162"/>
      <c r="F441" s="162"/>
      <c r="G441" s="162"/>
      <c r="H441" s="162"/>
      <c r="I441" s="162"/>
      <c r="J441" s="297"/>
    </row>
    <row r="442" spans="1:10">
      <c r="A442" s="161"/>
      <c r="B442" s="161"/>
      <c r="C442" s="161"/>
      <c r="D442" s="161"/>
      <c r="E442" s="162"/>
      <c r="F442" s="162"/>
      <c r="G442" s="162"/>
      <c r="H442" s="162"/>
      <c r="I442" s="162"/>
      <c r="J442" s="297"/>
    </row>
    <row r="443" spans="1:10">
      <c r="A443" s="161"/>
      <c r="B443" s="161"/>
      <c r="C443" s="161"/>
      <c r="D443" s="161"/>
      <c r="E443" s="162"/>
      <c r="F443" s="162"/>
      <c r="G443" s="162"/>
      <c r="H443" s="162"/>
      <c r="I443" s="162"/>
      <c r="J443" s="297"/>
    </row>
    <row r="444" spans="1:10">
      <c r="A444" s="161"/>
      <c r="B444" s="161"/>
      <c r="C444" s="161"/>
      <c r="D444" s="161"/>
      <c r="E444" s="162"/>
      <c r="F444" s="162"/>
      <c r="G444" s="162"/>
      <c r="H444" s="162"/>
      <c r="I444" s="162"/>
      <c r="J444" s="297"/>
    </row>
    <row r="445" spans="1:10">
      <c r="A445" s="161"/>
      <c r="B445" s="161"/>
      <c r="C445" s="161"/>
      <c r="D445" s="161"/>
      <c r="E445" s="162"/>
      <c r="F445" s="162"/>
      <c r="G445" s="162"/>
      <c r="H445" s="162"/>
      <c r="I445" s="162"/>
      <c r="J445" s="297"/>
    </row>
    <row r="446" spans="1:10">
      <c r="A446" s="161"/>
      <c r="B446" s="161"/>
      <c r="C446" s="161"/>
      <c r="D446" s="161"/>
      <c r="E446" s="162"/>
      <c r="F446" s="162"/>
      <c r="G446" s="162"/>
      <c r="H446" s="162"/>
      <c r="I446" s="162"/>
      <c r="J446" s="297"/>
    </row>
    <row r="447" spans="1:10">
      <c r="A447" s="161"/>
      <c r="B447" s="161"/>
      <c r="C447" s="161"/>
      <c r="D447" s="161"/>
      <c r="E447" s="162"/>
      <c r="F447" s="162"/>
      <c r="G447" s="162"/>
      <c r="H447" s="162"/>
      <c r="I447" s="162"/>
      <c r="J447" s="297"/>
    </row>
    <row r="448" spans="1:10">
      <c r="A448" s="161"/>
      <c r="B448" s="161"/>
      <c r="C448" s="161"/>
      <c r="D448" s="161"/>
      <c r="E448" s="162"/>
      <c r="F448" s="162"/>
      <c r="G448" s="162"/>
      <c r="H448" s="162"/>
      <c r="I448" s="162"/>
      <c r="J448" s="297"/>
    </row>
    <row r="449" spans="1:10">
      <c r="A449" s="161"/>
      <c r="B449" s="161"/>
      <c r="C449" s="161"/>
      <c r="D449" s="161"/>
      <c r="E449" s="162"/>
      <c r="F449" s="162"/>
      <c r="G449" s="162"/>
      <c r="H449" s="162"/>
      <c r="I449" s="162"/>
      <c r="J449" s="297"/>
    </row>
    <row r="450" spans="1:10">
      <c r="A450" s="161"/>
      <c r="B450" s="161"/>
      <c r="C450" s="161"/>
      <c r="D450" s="161"/>
      <c r="E450" s="162"/>
      <c r="F450" s="162"/>
      <c r="G450" s="162"/>
      <c r="H450" s="162"/>
      <c r="I450" s="162"/>
      <c r="J450" s="297"/>
    </row>
    <row r="451" spans="1:10">
      <c r="A451" s="161"/>
      <c r="B451" s="161"/>
      <c r="C451" s="161"/>
      <c r="D451" s="161"/>
      <c r="E451" s="162"/>
      <c r="F451" s="162"/>
      <c r="G451" s="162"/>
      <c r="H451" s="162"/>
      <c r="I451" s="162"/>
      <c r="J451" s="297"/>
    </row>
    <row r="452" spans="1:10">
      <c r="A452" s="161"/>
      <c r="B452" s="161"/>
      <c r="C452" s="161"/>
      <c r="D452" s="161"/>
      <c r="E452" s="162"/>
      <c r="F452" s="162"/>
      <c r="G452" s="162"/>
      <c r="H452" s="162"/>
      <c r="I452" s="162"/>
      <c r="J452" s="297"/>
    </row>
    <row r="453" spans="1:10">
      <c r="A453" s="161"/>
      <c r="B453" s="161"/>
      <c r="C453" s="161"/>
      <c r="D453" s="161"/>
      <c r="E453" s="162"/>
      <c r="F453" s="162"/>
      <c r="G453" s="162"/>
      <c r="H453" s="162"/>
      <c r="I453" s="162"/>
      <c r="J453" s="297"/>
    </row>
    <row r="454" spans="1:10">
      <c r="A454" s="161"/>
      <c r="B454" s="161"/>
      <c r="C454" s="161"/>
      <c r="D454" s="161"/>
      <c r="E454" s="162"/>
      <c r="F454" s="162"/>
      <c r="G454" s="162"/>
      <c r="H454" s="162"/>
      <c r="I454" s="162"/>
      <c r="J454" s="297"/>
    </row>
    <row r="455" spans="1:10">
      <c r="A455" s="161"/>
      <c r="B455" s="161"/>
      <c r="C455" s="161"/>
      <c r="D455" s="161"/>
      <c r="E455" s="162"/>
      <c r="F455" s="162"/>
      <c r="G455" s="162"/>
      <c r="H455" s="162"/>
      <c r="I455" s="162"/>
      <c r="J455" s="297"/>
    </row>
    <row r="456" spans="1:10">
      <c r="A456" s="161"/>
      <c r="B456" s="161"/>
      <c r="C456" s="161"/>
      <c r="D456" s="161"/>
      <c r="E456" s="162"/>
      <c r="F456" s="162"/>
      <c r="G456" s="162"/>
      <c r="H456" s="162"/>
      <c r="I456" s="162"/>
      <c r="J456" s="297"/>
    </row>
    <row r="457" spans="1:10">
      <c r="A457" s="161"/>
      <c r="B457" s="161"/>
      <c r="C457" s="161"/>
      <c r="D457" s="161"/>
      <c r="E457" s="162"/>
      <c r="F457" s="162"/>
      <c r="G457" s="162"/>
      <c r="H457" s="162"/>
      <c r="I457" s="162"/>
      <c r="J457" s="297"/>
    </row>
    <row r="458" spans="1:10">
      <c r="A458" s="161"/>
      <c r="B458" s="161"/>
      <c r="C458" s="161"/>
      <c r="D458" s="161"/>
      <c r="E458" s="162"/>
      <c r="F458" s="162"/>
      <c r="G458" s="162"/>
      <c r="H458" s="162"/>
      <c r="I458" s="162"/>
      <c r="J458" s="297"/>
    </row>
    <row r="459" spans="1:10">
      <c r="A459" s="161"/>
      <c r="B459" s="161"/>
      <c r="C459" s="161"/>
      <c r="D459" s="161"/>
      <c r="E459" s="162"/>
      <c r="F459" s="162"/>
      <c r="G459" s="162"/>
      <c r="H459" s="162"/>
      <c r="I459" s="162"/>
      <c r="J459" s="297"/>
    </row>
    <row r="460" spans="1:10">
      <c r="A460" s="161"/>
      <c r="B460" s="161"/>
      <c r="C460" s="161"/>
      <c r="D460" s="161"/>
      <c r="E460" s="162"/>
      <c r="F460" s="162"/>
      <c r="G460" s="162"/>
      <c r="H460" s="162"/>
      <c r="I460" s="162"/>
      <c r="J460" s="297"/>
    </row>
    <row r="461" spans="1:10">
      <c r="A461" s="161"/>
      <c r="B461" s="161"/>
      <c r="C461" s="161"/>
      <c r="D461" s="161"/>
      <c r="E461" s="162"/>
      <c r="F461" s="162"/>
      <c r="G461" s="162"/>
      <c r="H461" s="162"/>
      <c r="I461" s="162"/>
      <c r="J461" s="297"/>
    </row>
    <row r="462" spans="1:10">
      <c r="A462" s="161"/>
      <c r="B462" s="161"/>
      <c r="C462" s="161"/>
      <c r="D462" s="161"/>
      <c r="E462" s="162"/>
      <c r="F462" s="162"/>
      <c r="G462" s="162"/>
      <c r="H462" s="162"/>
      <c r="I462" s="162"/>
      <c r="J462" s="297"/>
    </row>
    <row r="463" spans="1:10">
      <c r="A463" s="161"/>
      <c r="B463" s="161"/>
      <c r="C463" s="161"/>
      <c r="D463" s="161"/>
      <c r="E463" s="162"/>
      <c r="F463" s="162"/>
      <c r="G463" s="162"/>
      <c r="H463" s="162"/>
      <c r="I463" s="162"/>
      <c r="J463" s="297"/>
    </row>
    <row r="464" spans="1:10">
      <c r="A464" s="161"/>
      <c r="B464" s="161"/>
      <c r="C464" s="161"/>
      <c r="D464" s="161"/>
      <c r="E464" s="162"/>
      <c r="F464" s="162"/>
      <c r="G464" s="162"/>
      <c r="H464" s="162"/>
      <c r="I464" s="162"/>
      <c r="J464" s="297"/>
    </row>
    <row r="465" spans="1:10">
      <c r="A465" s="161"/>
      <c r="B465" s="161"/>
      <c r="C465" s="161"/>
      <c r="D465" s="161"/>
      <c r="E465" s="162"/>
      <c r="F465" s="162"/>
      <c r="G465" s="162"/>
      <c r="H465" s="162"/>
      <c r="I465" s="162"/>
      <c r="J465" s="297"/>
    </row>
    <row r="466" spans="1:10">
      <c r="A466" s="161"/>
      <c r="B466" s="161"/>
      <c r="C466" s="161"/>
      <c r="D466" s="161"/>
      <c r="E466" s="162"/>
      <c r="F466" s="162"/>
      <c r="G466" s="162"/>
      <c r="H466" s="162"/>
      <c r="I466" s="162"/>
      <c r="J466" s="297"/>
    </row>
    <row r="467" spans="1:10">
      <c r="A467" s="161"/>
      <c r="B467" s="161"/>
      <c r="C467" s="161"/>
      <c r="D467" s="161"/>
      <c r="E467" s="162"/>
      <c r="F467" s="162"/>
      <c r="G467" s="162"/>
      <c r="H467" s="162"/>
      <c r="I467" s="162"/>
      <c r="J467" s="297"/>
    </row>
    <row r="468" spans="1:10">
      <c r="A468" s="161"/>
      <c r="B468" s="161"/>
      <c r="C468" s="161"/>
      <c r="D468" s="161"/>
      <c r="E468" s="162"/>
      <c r="F468" s="162"/>
      <c r="G468" s="162"/>
      <c r="H468" s="162"/>
      <c r="I468" s="162"/>
      <c r="J468" s="297"/>
    </row>
    <row r="469" spans="1:10">
      <c r="A469" s="161"/>
      <c r="B469" s="161"/>
      <c r="C469" s="161"/>
      <c r="D469" s="161"/>
      <c r="E469" s="162"/>
      <c r="F469" s="162"/>
      <c r="G469" s="162"/>
      <c r="H469" s="162"/>
      <c r="I469" s="162"/>
      <c r="J469" s="297"/>
    </row>
    <row r="470" spans="1:10">
      <c r="A470" s="161"/>
      <c r="B470" s="161"/>
      <c r="C470" s="161"/>
      <c r="D470" s="161"/>
      <c r="E470" s="162"/>
      <c r="F470" s="162"/>
      <c r="G470" s="162"/>
      <c r="H470" s="162"/>
      <c r="I470" s="162"/>
      <c r="J470" s="297"/>
    </row>
    <row r="471" spans="1:10">
      <c r="A471" s="161"/>
      <c r="B471" s="161"/>
      <c r="C471" s="161"/>
      <c r="D471" s="161"/>
      <c r="E471" s="162"/>
      <c r="F471" s="162"/>
      <c r="G471" s="162"/>
      <c r="H471" s="162"/>
      <c r="I471" s="162"/>
      <c r="J471" s="297"/>
    </row>
    <row r="472" spans="1:10">
      <c r="A472" s="161"/>
      <c r="B472" s="161"/>
      <c r="C472" s="161"/>
      <c r="D472" s="161"/>
      <c r="E472" s="162"/>
      <c r="F472" s="162"/>
      <c r="G472" s="162"/>
      <c r="H472" s="162"/>
      <c r="I472" s="162"/>
      <c r="J472" s="297"/>
    </row>
    <row r="473" spans="1:10">
      <c r="A473" s="161"/>
      <c r="B473" s="161"/>
      <c r="C473" s="161"/>
      <c r="D473" s="161"/>
      <c r="E473" s="162"/>
      <c r="F473" s="162"/>
      <c r="G473" s="162"/>
      <c r="H473" s="162"/>
      <c r="I473" s="162"/>
      <c r="J473" s="297"/>
    </row>
    <row r="474" spans="1:10">
      <c r="A474" s="161"/>
      <c r="B474" s="161"/>
      <c r="C474" s="161"/>
      <c r="D474" s="161"/>
      <c r="E474" s="162"/>
      <c r="F474" s="162"/>
      <c r="G474" s="162"/>
      <c r="H474" s="162"/>
      <c r="I474" s="162"/>
      <c r="J474" s="297"/>
    </row>
    <row r="475" spans="1:10">
      <c r="A475" s="161"/>
      <c r="B475" s="161"/>
      <c r="C475" s="161"/>
      <c r="D475" s="161"/>
      <c r="E475" s="162"/>
      <c r="F475" s="162"/>
      <c r="G475" s="162"/>
      <c r="H475" s="162"/>
      <c r="I475" s="162"/>
      <c r="J475" s="297"/>
    </row>
    <row r="476" spans="1:10">
      <c r="A476" s="161"/>
      <c r="B476" s="161"/>
      <c r="C476" s="161"/>
      <c r="D476" s="161"/>
      <c r="E476" s="162"/>
      <c r="F476" s="162"/>
      <c r="G476" s="162"/>
      <c r="H476" s="162"/>
      <c r="I476" s="162"/>
      <c r="J476" s="297"/>
    </row>
    <row r="477" spans="1:10">
      <c r="A477" s="161"/>
      <c r="B477" s="161"/>
      <c r="C477" s="161"/>
      <c r="D477" s="161"/>
      <c r="E477" s="162"/>
      <c r="F477" s="162"/>
      <c r="G477" s="162"/>
      <c r="H477" s="162"/>
      <c r="I477" s="162"/>
      <c r="J477" s="297"/>
    </row>
    <row r="478" spans="1:10">
      <c r="A478" s="161"/>
      <c r="B478" s="161"/>
      <c r="C478" s="161"/>
      <c r="D478" s="161"/>
      <c r="E478" s="162"/>
      <c r="F478" s="162"/>
      <c r="G478" s="162"/>
      <c r="H478" s="162"/>
      <c r="I478" s="162"/>
      <c r="J478" s="297"/>
    </row>
    <row r="479" spans="1:10">
      <c r="A479" s="161"/>
      <c r="B479" s="161"/>
      <c r="C479" s="161"/>
      <c r="D479" s="161"/>
      <c r="E479" s="162"/>
      <c r="F479" s="162"/>
      <c r="G479" s="162"/>
      <c r="H479" s="162"/>
      <c r="I479" s="162"/>
      <c r="J479" s="297"/>
    </row>
    <row r="480" spans="1:10">
      <c r="A480" s="161"/>
      <c r="B480" s="161"/>
      <c r="C480" s="161"/>
      <c r="D480" s="161"/>
      <c r="E480" s="162"/>
      <c r="F480" s="162"/>
      <c r="G480" s="162"/>
      <c r="H480" s="162"/>
      <c r="I480" s="162"/>
      <c r="J480" s="297"/>
    </row>
    <row r="481" spans="1:10">
      <c r="A481" s="161"/>
      <c r="B481" s="161"/>
      <c r="C481" s="161"/>
      <c r="D481" s="161"/>
      <c r="E481" s="162"/>
      <c r="F481" s="162"/>
      <c r="G481" s="162"/>
      <c r="H481" s="162"/>
      <c r="I481" s="162"/>
      <c r="J481" s="297"/>
    </row>
    <row r="482" spans="1:10">
      <c r="A482" s="161"/>
      <c r="B482" s="161"/>
      <c r="C482" s="161"/>
      <c r="D482" s="161"/>
      <c r="E482" s="162"/>
      <c r="F482" s="162"/>
      <c r="G482" s="162"/>
      <c r="H482" s="162"/>
      <c r="I482" s="162"/>
      <c r="J482" s="297"/>
    </row>
    <row r="483" spans="1:10">
      <c r="A483" s="161"/>
      <c r="B483" s="161"/>
      <c r="C483" s="161"/>
      <c r="D483" s="161"/>
      <c r="E483" s="162"/>
      <c r="F483" s="162"/>
      <c r="G483" s="162"/>
      <c r="H483" s="162"/>
      <c r="I483" s="162"/>
      <c r="J483" s="297"/>
    </row>
    <row r="484" spans="1:10">
      <c r="A484" s="161"/>
      <c r="B484" s="161"/>
      <c r="C484" s="161"/>
      <c r="D484" s="161"/>
      <c r="E484" s="162"/>
      <c r="F484" s="162"/>
      <c r="G484" s="162"/>
      <c r="H484" s="162"/>
      <c r="I484" s="162"/>
      <c r="J484" s="297"/>
    </row>
    <row r="485" spans="1:10">
      <c r="A485" s="161"/>
      <c r="B485" s="161"/>
      <c r="C485" s="161"/>
      <c r="D485" s="161"/>
      <c r="E485" s="162"/>
      <c r="F485" s="162"/>
      <c r="G485" s="162"/>
      <c r="H485" s="162"/>
      <c r="I485" s="162"/>
      <c r="J485" s="297"/>
    </row>
    <row r="486" spans="1:10">
      <c r="A486" s="161"/>
      <c r="B486" s="161"/>
      <c r="C486" s="161"/>
      <c r="D486" s="161"/>
      <c r="E486" s="162"/>
      <c r="F486" s="162"/>
      <c r="G486" s="162"/>
      <c r="H486" s="162"/>
      <c r="I486" s="162"/>
      <c r="J486" s="297"/>
    </row>
    <row r="487" spans="1:10">
      <c r="A487" s="161"/>
      <c r="B487" s="161"/>
      <c r="C487" s="161"/>
      <c r="D487" s="161"/>
      <c r="E487" s="162"/>
      <c r="F487" s="162"/>
      <c r="G487" s="162"/>
      <c r="H487" s="162"/>
      <c r="I487" s="162"/>
      <c r="J487" s="297"/>
    </row>
    <row r="488" spans="1:10">
      <c r="A488" s="161"/>
      <c r="B488" s="161"/>
      <c r="C488" s="161"/>
      <c r="D488" s="161"/>
      <c r="E488" s="162"/>
      <c r="F488" s="162"/>
      <c r="G488" s="162"/>
      <c r="H488" s="162"/>
      <c r="I488" s="162"/>
      <c r="J488" s="297"/>
    </row>
    <row r="489" spans="1:10">
      <c r="A489" s="161"/>
      <c r="B489" s="161"/>
      <c r="C489" s="161"/>
      <c r="D489" s="161"/>
      <c r="E489" s="162"/>
      <c r="F489" s="162"/>
      <c r="G489" s="162"/>
      <c r="H489" s="162"/>
      <c r="I489" s="162"/>
      <c r="J489" s="297"/>
    </row>
    <row r="490" spans="1:10">
      <c r="A490" s="161"/>
      <c r="B490" s="161"/>
      <c r="C490" s="161"/>
      <c r="D490" s="161"/>
      <c r="E490" s="162"/>
      <c r="F490" s="162"/>
      <c r="G490" s="162"/>
      <c r="H490" s="162"/>
      <c r="I490" s="162"/>
      <c r="J490" s="297"/>
    </row>
    <row r="491" spans="1:10">
      <c r="A491" s="161"/>
      <c r="B491" s="161"/>
      <c r="C491" s="161"/>
      <c r="D491" s="161"/>
      <c r="E491" s="162"/>
      <c r="F491" s="162"/>
      <c r="G491" s="162"/>
      <c r="H491" s="162"/>
      <c r="I491" s="162"/>
      <c r="J491" s="297"/>
    </row>
    <row r="492" spans="1:10">
      <c r="A492" s="161"/>
      <c r="B492" s="161"/>
      <c r="C492" s="161"/>
      <c r="D492" s="161"/>
      <c r="E492" s="162"/>
      <c r="F492" s="162"/>
      <c r="G492" s="162"/>
      <c r="H492" s="162"/>
      <c r="I492" s="162"/>
      <c r="J492" s="297"/>
    </row>
    <row r="493" spans="1:10">
      <c r="A493" s="161"/>
      <c r="B493" s="161"/>
      <c r="C493" s="161"/>
      <c r="D493" s="161"/>
      <c r="E493" s="162"/>
      <c r="F493" s="162"/>
      <c r="G493" s="162"/>
      <c r="H493" s="162"/>
      <c r="I493" s="162"/>
      <c r="J493" s="297"/>
    </row>
    <row r="494" spans="1:10">
      <c r="A494" s="161"/>
      <c r="B494" s="161"/>
      <c r="C494" s="161"/>
      <c r="D494" s="161"/>
      <c r="E494" s="162"/>
      <c r="F494" s="162"/>
      <c r="G494" s="162"/>
      <c r="H494" s="162"/>
      <c r="I494" s="162"/>
      <c r="J494" s="297"/>
    </row>
    <row r="495" spans="1:10">
      <c r="A495" s="161"/>
      <c r="B495" s="161"/>
      <c r="C495" s="161"/>
      <c r="D495" s="161"/>
      <c r="E495" s="162"/>
      <c r="F495" s="162"/>
      <c r="G495" s="162"/>
      <c r="H495" s="162"/>
      <c r="I495" s="162"/>
      <c r="J495" s="297"/>
    </row>
    <row r="496" spans="1:10">
      <c r="A496" s="161"/>
      <c r="B496" s="161"/>
      <c r="C496" s="161"/>
      <c r="D496" s="161"/>
      <c r="E496" s="162"/>
      <c r="F496" s="162"/>
      <c r="G496" s="162"/>
      <c r="H496" s="162"/>
      <c r="I496" s="162"/>
      <c r="J496" s="297"/>
    </row>
    <row r="497" spans="1:10">
      <c r="A497" s="161"/>
      <c r="B497" s="161"/>
      <c r="C497" s="161"/>
      <c r="D497" s="161"/>
      <c r="E497" s="162"/>
      <c r="F497" s="162"/>
      <c r="G497" s="162"/>
      <c r="H497" s="162"/>
      <c r="I497" s="162"/>
      <c r="J497" s="297"/>
    </row>
    <row r="498" spans="1:10">
      <c r="A498" s="161"/>
      <c r="B498" s="161"/>
      <c r="C498" s="161"/>
      <c r="D498" s="161"/>
      <c r="E498" s="162"/>
      <c r="F498" s="162"/>
      <c r="G498" s="162"/>
      <c r="H498" s="162"/>
      <c r="I498" s="162"/>
      <c r="J498" s="297"/>
    </row>
    <row r="499" spans="1:10">
      <c r="A499" s="161"/>
      <c r="B499" s="161"/>
      <c r="C499" s="161"/>
      <c r="D499" s="161"/>
      <c r="E499" s="162"/>
      <c r="F499" s="162"/>
      <c r="G499" s="162"/>
      <c r="H499" s="162"/>
      <c r="I499" s="162"/>
      <c r="J499" s="297"/>
    </row>
    <row r="500" spans="1:10">
      <c r="A500" s="161"/>
      <c r="B500" s="161"/>
      <c r="C500" s="161"/>
      <c r="D500" s="161"/>
      <c r="E500" s="162"/>
      <c r="F500" s="162"/>
      <c r="G500" s="162"/>
      <c r="H500" s="162"/>
      <c r="I500" s="162"/>
      <c r="J500" s="297"/>
    </row>
    <row r="501" spans="1:10">
      <c r="A501" s="161"/>
      <c r="B501" s="161"/>
      <c r="C501" s="161"/>
      <c r="D501" s="161"/>
      <c r="E501" s="162"/>
      <c r="F501" s="162"/>
      <c r="G501" s="162"/>
      <c r="H501" s="162"/>
      <c r="I501" s="162"/>
      <c r="J501" s="297"/>
    </row>
    <row r="502" spans="1:10">
      <c r="A502" s="161"/>
      <c r="B502" s="161"/>
      <c r="C502" s="161"/>
      <c r="D502" s="161"/>
      <c r="E502" s="162"/>
      <c r="F502" s="162"/>
      <c r="G502" s="162"/>
      <c r="H502" s="162"/>
      <c r="I502" s="162"/>
      <c r="J502" s="297"/>
    </row>
    <row r="503" spans="1:10">
      <c r="A503" s="161"/>
      <c r="B503" s="161"/>
      <c r="C503" s="161"/>
      <c r="D503" s="161"/>
      <c r="E503" s="162"/>
      <c r="F503" s="162"/>
      <c r="G503" s="162"/>
      <c r="H503" s="162"/>
      <c r="I503" s="162"/>
      <c r="J503" s="297"/>
    </row>
    <row r="504" spans="1:10">
      <c r="A504" s="161"/>
      <c r="B504" s="161"/>
      <c r="C504" s="161"/>
      <c r="D504" s="161"/>
      <c r="E504" s="162"/>
      <c r="F504" s="162"/>
      <c r="G504" s="162"/>
      <c r="H504" s="162"/>
      <c r="I504" s="162"/>
      <c r="J504" s="297"/>
    </row>
    <row r="505" spans="1:10">
      <c r="A505" s="161"/>
      <c r="B505" s="161"/>
      <c r="C505" s="161"/>
      <c r="D505" s="161"/>
      <c r="E505" s="162"/>
      <c r="F505" s="162"/>
      <c r="G505" s="162"/>
      <c r="H505" s="162"/>
      <c r="I505" s="162"/>
      <c r="J505" s="297"/>
    </row>
    <row r="506" spans="1:10">
      <c r="A506" s="161"/>
      <c r="B506" s="161"/>
      <c r="C506" s="161"/>
      <c r="D506" s="161"/>
      <c r="E506" s="162"/>
      <c r="F506" s="162"/>
      <c r="G506" s="162"/>
      <c r="H506" s="162"/>
      <c r="I506" s="162"/>
      <c r="J506" s="297"/>
    </row>
    <row r="507" spans="1:10">
      <c r="A507" s="161"/>
      <c r="B507" s="161"/>
      <c r="C507" s="161"/>
      <c r="D507" s="161"/>
      <c r="E507" s="162"/>
      <c r="F507" s="162"/>
      <c r="G507" s="162"/>
      <c r="H507" s="162"/>
      <c r="I507" s="162"/>
      <c r="J507" s="297"/>
    </row>
    <row r="508" spans="1:10">
      <c r="A508" s="161"/>
      <c r="B508" s="161"/>
      <c r="C508" s="161"/>
      <c r="D508" s="161"/>
      <c r="E508" s="162"/>
      <c r="F508" s="162"/>
      <c r="G508" s="162"/>
      <c r="H508" s="162"/>
      <c r="I508" s="162"/>
      <c r="J508" s="297"/>
    </row>
    <row r="509" spans="1:10">
      <c r="A509" s="161"/>
      <c r="B509" s="161"/>
      <c r="C509" s="161"/>
      <c r="D509" s="161"/>
      <c r="E509" s="162"/>
      <c r="F509" s="162"/>
      <c r="G509" s="162"/>
      <c r="H509" s="162"/>
      <c r="I509" s="162"/>
      <c r="J509" s="297"/>
    </row>
    <row r="510" spans="1:10">
      <c r="A510" s="161"/>
      <c r="B510" s="161"/>
      <c r="C510" s="161"/>
      <c r="D510" s="161"/>
      <c r="E510" s="162"/>
      <c r="F510" s="162"/>
      <c r="G510" s="162"/>
      <c r="H510" s="162"/>
      <c r="I510" s="162"/>
      <c r="J510" s="297"/>
    </row>
    <row r="511" spans="1:10">
      <c r="A511" s="161"/>
      <c r="B511" s="161"/>
      <c r="C511" s="161"/>
      <c r="D511" s="161"/>
      <c r="E511" s="162"/>
      <c r="F511" s="162"/>
      <c r="G511" s="162"/>
      <c r="H511" s="162"/>
      <c r="I511" s="162"/>
      <c r="J511" s="297"/>
    </row>
    <row r="512" spans="1:10">
      <c r="A512" s="161"/>
      <c r="B512" s="161"/>
      <c r="C512" s="161"/>
      <c r="D512" s="161"/>
      <c r="E512" s="162"/>
      <c r="F512" s="162"/>
      <c r="G512" s="162"/>
      <c r="H512" s="162"/>
      <c r="I512" s="162"/>
      <c r="J512" s="297"/>
    </row>
    <row r="513" spans="1:10">
      <c r="A513" s="161"/>
      <c r="B513" s="161"/>
      <c r="C513" s="161"/>
      <c r="D513" s="161"/>
      <c r="E513" s="162"/>
      <c r="F513" s="162"/>
      <c r="G513" s="162"/>
      <c r="H513" s="162"/>
      <c r="I513" s="162"/>
      <c r="J513" s="297"/>
    </row>
    <row r="514" spans="1:10">
      <c r="A514" s="161"/>
      <c r="B514" s="161"/>
      <c r="C514" s="161"/>
      <c r="D514" s="161"/>
      <c r="E514" s="162"/>
      <c r="F514" s="162"/>
      <c r="G514" s="162"/>
      <c r="H514" s="162"/>
      <c r="I514" s="162"/>
      <c r="J514" s="297"/>
    </row>
    <row r="515" spans="1:10">
      <c r="A515" s="161"/>
      <c r="B515" s="161"/>
      <c r="C515" s="161"/>
      <c r="D515" s="161"/>
      <c r="E515" s="162"/>
      <c r="F515" s="162"/>
      <c r="G515" s="162"/>
      <c r="H515" s="162"/>
      <c r="I515" s="162"/>
      <c r="J515" s="297"/>
    </row>
    <row r="516" spans="1:10">
      <c r="A516" s="161"/>
      <c r="B516" s="161"/>
      <c r="C516" s="161"/>
      <c r="D516" s="161"/>
      <c r="E516" s="162"/>
      <c r="F516" s="162"/>
      <c r="G516" s="162"/>
      <c r="H516" s="162"/>
      <c r="I516" s="162"/>
      <c r="J516" s="297"/>
    </row>
    <row r="517" spans="1:10">
      <c r="A517" s="161"/>
      <c r="B517" s="161"/>
      <c r="C517" s="161"/>
      <c r="D517" s="161"/>
      <c r="E517" s="162"/>
      <c r="F517" s="162"/>
      <c r="G517" s="162"/>
      <c r="H517" s="162"/>
      <c r="I517" s="162"/>
      <c r="J517" s="297"/>
    </row>
    <row r="518" spans="1:10">
      <c r="A518" s="161"/>
      <c r="B518" s="161"/>
      <c r="C518" s="161"/>
      <c r="D518" s="161"/>
      <c r="E518" s="162"/>
      <c r="F518" s="162"/>
      <c r="G518" s="162"/>
      <c r="H518" s="162"/>
      <c r="I518" s="162"/>
      <c r="J518" s="297"/>
    </row>
    <row r="519" spans="1:10">
      <c r="A519" s="161"/>
      <c r="B519" s="161"/>
      <c r="C519" s="161"/>
      <c r="D519" s="161"/>
      <c r="E519" s="162"/>
      <c r="F519" s="162"/>
      <c r="G519" s="162"/>
      <c r="H519" s="162"/>
      <c r="I519" s="162"/>
      <c r="J519" s="297"/>
    </row>
    <row r="520" spans="1:10">
      <c r="A520" s="161"/>
      <c r="B520" s="161"/>
      <c r="C520" s="161"/>
      <c r="D520" s="161"/>
      <c r="E520" s="162"/>
      <c r="F520" s="162"/>
      <c r="G520" s="162"/>
      <c r="H520" s="162"/>
      <c r="I520" s="162"/>
      <c r="J520" s="297"/>
    </row>
    <row r="521" spans="1:10">
      <c r="A521" s="161"/>
      <c r="B521" s="161"/>
      <c r="C521" s="161"/>
      <c r="D521" s="161"/>
      <c r="E521" s="162"/>
      <c r="F521" s="162"/>
      <c r="G521" s="162"/>
      <c r="H521" s="162"/>
      <c r="I521" s="162"/>
      <c r="J521" s="297"/>
    </row>
    <row r="522" spans="1:10">
      <c r="A522" s="161"/>
      <c r="B522" s="161"/>
      <c r="C522" s="161"/>
      <c r="D522" s="161"/>
      <c r="E522" s="162"/>
      <c r="F522" s="162"/>
      <c r="G522" s="162"/>
      <c r="H522" s="162"/>
      <c r="I522" s="162"/>
      <c r="J522" s="297"/>
    </row>
    <row r="523" spans="1:10">
      <c r="A523" s="161"/>
      <c r="B523" s="161"/>
      <c r="C523" s="161"/>
      <c r="D523" s="161"/>
      <c r="E523" s="162"/>
      <c r="F523" s="162"/>
      <c r="G523" s="162"/>
      <c r="H523" s="162"/>
      <c r="I523" s="162"/>
      <c r="J523" s="297"/>
    </row>
    <row r="524" spans="1:10">
      <c r="A524" s="161"/>
      <c r="B524" s="161"/>
      <c r="C524" s="161"/>
      <c r="D524" s="161"/>
      <c r="E524" s="162"/>
      <c r="F524" s="162"/>
      <c r="G524" s="162"/>
      <c r="H524" s="162"/>
      <c r="I524" s="162"/>
      <c r="J524" s="297"/>
    </row>
    <row r="525" spans="1:10">
      <c r="A525" s="161"/>
      <c r="B525" s="161"/>
      <c r="C525" s="161"/>
      <c r="D525" s="161"/>
      <c r="E525" s="162"/>
      <c r="F525" s="162"/>
      <c r="G525" s="162"/>
      <c r="H525" s="162"/>
      <c r="I525" s="162"/>
      <c r="J525" s="297"/>
    </row>
    <row r="526" spans="1:10">
      <c r="A526" s="161"/>
      <c r="B526" s="161"/>
      <c r="C526" s="161"/>
      <c r="D526" s="161"/>
      <c r="E526" s="162"/>
      <c r="F526" s="162"/>
      <c r="G526" s="162"/>
      <c r="H526" s="162"/>
      <c r="I526" s="162"/>
      <c r="J526" s="297"/>
    </row>
    <row r="527" spans="1:10">
      <c r="A527" s="161"/>
      <c r="B527" s="161"/>
      <c r="C527" s="161"/>
      <c r="D527" s="161"/>
      <c r="E527" s="162"/>
      <c r="F527" s="162"/>
      <c r="G527" s="162"/>
      <c r="H527" s="162"/>
      <c r="I527" s="162"/>
      <c r="J527" s="297"/>
    </row>
    <row r="528" spans="1:10">
      <c r="A528" s="161"/>
      <c r="B528" s="161"/>
      <c r="C528" s="161"/>
      <c r="D528" s="161"/>
      <c r="E528" s="162"/>
      <c r="F528" s="162"/>
      <c r="G528" s="162"/>
      <c r="H528" s="162"/>
      <c r="I528" s="162"/>
      <c r="J528" s="297"/>
    </row>
    <row r="529" spans="1:10">
      <c r="A529" s="161"/>
      <c r="B529" s="161"/>
      <c r="C529" s="161"/>
      <c r="D529" s="161"/>
      <c r="E529" s="162"/>
      <c r="F529" s="162"/>
      <c r="G529" s="162"/>
      <c r="H529" s="162"/>
      <c r="I529" s="162"/>
      <c r="J529" s="297"/>
    </row>
    <row r="530" spans="1:10">
      <c r="A530" s="161"/>
      <c r="B530" s="161"/>
      <c r="C530" s="161"/>
      <c r="D530" s="161"/>
      <c r="E530" s="162"/>
      <c r="F530" s="162"/>
      <c r="G530" s="162"/>
      <c r="H530" s="162"/>
      <c r="I530" s="162"/>
      <c r="J530" s="297"/>
    </row>
    <row r="531" spans="1:10">
      <c r="A531" s="161"/>
      <c r="B531" s="161"/>
      <c r="C531" s="161"/>
      <c r="D531" s="161"/>
      <c r="E531" s="162"/>
      <c r="F531" s="162"/>
      <c r="G531" s="162"/>
      <c r="H531" s="162"/>
      <c r="I531" s="162"/>
      <c r="J531" s="297"/>
    </row>
    <row r="532" spans="1:10">
      <c r="A532" s="161"/>
      <c r="B532" s="161"/>
      <c r="C532" s="161"/>
      <c r="D532" s="161"/>
      <c r="E532" s="162"/>
      <c r="F532" s="162"/>
      <c r="G532" s="162"/>
      <c r="H532" s="162"/>
      <c r="I532" s="162"/>
      <c r="J532" s="297"/>
    </row>
    <row r="533" spans="1:10">
      <c r="A533" s="161"/>
      <c r="B533" s="161"/>
      <c r="C533" s="161"/>
      <c r="D533" s="161"/>
      <c r="E533" s="162"/>
      <c r="F533" s="162"/>
      <c r="G533" s="162"/>
      <c r="H533" s="162"/>
      <c r="I533" s="162"/>
      <c r="J533" s="297"/>
    </row>
    <row r="534" spans="1:10">
      <c r="A534" s="161"/>
      <c r="B534" s="161"/>
      <c r="C534" s="161"/>
      <c r="D534" s="161"/>
      <c r="E534" s="162"/>
      <c r="F534" s="162"/>
      <c r="G534" s="162"/>
      <c r="H534" s="162"/>
      <c r="I534" s="162"/>
      <c r="J534" s="297"/>
    </row>
    <row r="535" spans="1:10">
      <c r="A535" s="161"/>
      <c r="B535" s="161"/>
      <c r="C535" s="161"/>
      <c r="D535" s="161"/>
      <c r="E535" s="162"/>
      <c r="F535" s="162"/>
      <c r="G535" s="162"/>
      <c r="H535" s="162"/>
      <c r="I535" s="162"/>
      <c r="J535" s="297"/>
    </row>
    <row r="536" spans="1:10">
      <c r="A536" s="161"/>
      <c r="B536" s="161"/>
      <c r="C536" s="161"/>
      <c r="D536" s="161"/>
      <c r="E536" s="162"/>
      <c r="F536" s="162"/>
      <c r="G536" s="162"/>
      <c r="H536" s="162"/>
      <c r="I536" s="162"/>
      <c r="J536" s="297"/>
    </row>
    <row r="537" spans="1:10">
      <c r="A537" s="161"/>
      <c r="B537" s="161"/>
      <c r="C537" s="161"/>
      <c r="D537" s="161"/>
      <c r="E537" s="162"/>
      <c r="F537" s="162"/>
      <c r="G537" s="162"/>
      <c r="H537" s="162"/>
      <c r="I537" s="162"/>
      <c r="J537" s="297"/>
    </row>
    <row r="538" spans="1:10">
      <c r="A538" s="161"/>
      <c r="B538" s="161"/>
      <c r="C538" s="161"/>
      <c r="D538" s="161"/>
      <c r="E538" s="162"/>
      <c r="F538" s="162"/>
      <c r="G538" s="162"/>
      <c r="H538" s="162"/>
      <c r="I538" s="162"/>
      <c r="J538" s="297"/>
    </row>
    <row r="539" spans="1:10">
      <c r="A539" s="161"/>
      <c r="B539" s="161"/>
      <c r="C539" s="161"/>
      <c r="D539" s="161"/>
      <c r="E539" s="162"/>
      <c r="F539" s="162"/>
      <c r="G539" s="162"/>
      <c r="H539" s="162"/>
      <c r="I539" s="162"/>
      <c r="J539" s="297"/>
    </row>
    <row r="540" spans="1:10">
      <c r="A540" s="161"/>
      <c r="B540" s="161"/>
      <c r="C540" s="161"/>
      <c r="D540" s="161"/>
      <c r="E540" s="162"/>
      <c r="F540" s="162"/>
      <c r="G540" s="162"/>
      <c r="H540" s="162"/>
      <c r="I540" s="162"/>
      <c r="J540" s="297"/>
    </row>
    <row r="541" spans="1:10">
      <c r="A541" s="161"/>
      <c r="B541" s="161"/>
      <c r="C541" s="161"/>
      <c r="D541" s="161"/>
      <c r="E541" s="162"/>
      <c r="F541" s="162"/>
      <c r="G541" s="162"/>
      <c r="H541" s="162"/>
      <c r="I541" s="162"/>
      <c r="J541" s="297"/>
    </row>
    <row r="542" spans="1:10">
      <c r="A542" s="161"/>
      <c r="B542" s="161"/>
      <c r="C542" s="161"/>
      <c r="D542" s="161"/>
      <c r="E542" s="162"/>
      <c r="F542" s="162"/>
      <c r="G542" s="162"/>
      <c r="H542" s="162"/>
      <c r="I542" s="162"/>
      <c r="J542" s="297"/>
    </row>
    <row r="543" spans="1:10">
      <c r="A543" s="161"/>
      <c r="B543" s="161"/>
      <c r="C543" s="161"/>
      <c r="D543" s="161"/>
      <c r="E543" s="162"/>
      <c r="F543" s="162"/>
      <c r="G543" s="162"/>
      <c r="H543" s="162"/>
      <c r="I543" s="162"/>
      <c r="J543" s="297"/>
    </row>
    <row r="544" spans="1:10">
      <c r="A544" s="161"/>
      <c r="B544" s="161"/>
      <c r="C544" s="161"/>
      <c r="D544" s="161"/>
      <c r="E544" s="162"/>
      <c r="F544" s="162"/>
      <c r="G544" s="162"/>
      <c r="H544" s="162"/>
      <c r="I544" s="162"/>
      <c r="J544" s="297"/>
    </row>
    <row r="545" spans="1:10">
      <c r="A545" s="161"/>
      <c r="B545" s="161"/>
      <c r="C545" s="161"/>
      <c r="D545" s="161"/>
      <c r="E545" s="162"/>
      <c r="F545" s="162"/>
      <c r="G545" s="162"/>
      <c r="H545" s="162"/>
      <c r="I545" s="162"/>
      <c r="J545" s="297"/>
    </row>
    <row r="546" spans="1:10">
      <c r="A546" s="161"/>
      <c r="B546" s="161"/>
      <c r="C546" s="161"/>
      <c r="D546" s="161"/>
      <c r="E546" s="162"/>
      <c r="F546" s="162"/>
      <c r="G546" s="162"/>
      <c r="H546" s="162"/>
      <c r="I546" s="162"/>
      <c r="J546" s="297"/>
    </row>
    <row r="547" spans="1:10">
      <c r="A547" s="161"/>
      <c r="B547" s="161"/>
      <c r="C547" s="161"/>
      <c r="D547" s="161"/>
      <c r="E547" s="162"/>
      <c r="F547" s="162"/>
      <c r="G547" s="162"/>
      <c r="H547" s="162"/>
      <c r="I547" s="162"/>
      <c r="J547" s="297"/>
    </row>
    <row r="548" spans="1:10">
      <c r="A548" s="161"/>
      <c r="B548" s="161"/>
      <c r="C548" s="161"/>
      <c r="D548" s="161"/>
      <c r="E548" s="162"/>
      <c r="F548" s="162"/>
      <c r="G548" s="162"/>
      <c r="H548" s="162"/>
      <c r="I548" s="162"/>
      <c r="J548" s="297"/>
    </row>
    <row r="549" spans="1:10">
      <c r="A549" s="161"/>
      <c r="B549" s="161"/>
      <c r="C549" s="161"/>
      <c r="D549" s="161"/>
      <c r="E549" s="162"/>
      <c r="F549" s="162"/>
      <c r="G549" s="162"/>
      <c r="H549" s="162"/>
      <c r="I549" s="162"/>
      <c r="J549" s="297"/>
    </row>
    <row r="550" spans="1:10">
      <c r="A550" s="161"/>
      <c r="B550" s="161"/>
      <c r="C550" s="161"/>
      <c r="D550" s="161"/>
      <c r="E550" s="162"/>
      <c r="F550" s="162"/>
      <c r="G550" s="162"/>
      <c r="H550" s="162"/>
      <c r="I550" s="162"/>
      <c r="J550" s="297"/>
    </row>
    <row r="551" spans="1:10">
      <c r="A551" s="161"/>
      <c r="B551" s="161"/>
      <c r="C551" s="161"/>
      <c r="D551" s="161"/>
      <c r="E551" s="162"/>
      <c r="F551" s="162"/>
      <c r="G551" s="162"/>
      <c r="H551" s="162"/>
      <c r="I551" s="162"/>
      <c r="J551" s="297"/>
    </row>
    <row r="552" spans="1:10">
      <c r="A552" s="161"/>
      <c r="B552" s="161"/>
      <c r="C552" s="161"/>
      <c r="D552" s="161"/>
      <c r="E552" s="162"/>
      <c r="F552" s="162"/>
      <c r="G552" s="162"/>
      <c r="H552" s="162"/>
      <c r="I552" s="162"/>
      <c r="J552" s="297"/>
    </row>
    <row r="553" spans="1:10">
      <c r="A553" s="161"/>
      <c r="B553" s="161"/>
      <c r="C553" s="161"/>
      <c r="D553" s="161"/>
      <c r="E553" s="162"/>
      <c r="F553" s="162"/>
      <c r="G553" s="162"/>
      <c r="H553" s="162"/>
      <c r="I553" s="162"/>
      <c r="J553" s="297"/>
    </row>
    <row r="554" spans="1:10">
      <c r="A554" s="161"/>
      <c r="B554" s="161"/>
      <c r="C554" s="161"/>
      <c r="D554" s="161"/>
      <c r="E554" s="162"/>
      <c r="F554" s="162"/>
      <c r="G554" s="162"/>
      <c r="H554" s="162"/>
      <c r="I554" s="162"/>
      <c r="J554" s="297"/>
    </row>
    <row r="555" spans="1:10">
      <c r="A555" s="161"/>
      <c r="B555" s="161"/>
      <c r="C555" s="161"/>
      <c r="D555" s="161"/>
      <c r="E555" s="162"/>
      <c r="F555" s="162"/>
      <c r="G555" s="162"/>
      <c r="H555" s="162"/>
      <c r="I555" s="162"/>
      <c r="J555" s="297"/>
    </row>
    <row r="556" spans="1:10">
      <c r="A556" s="161"/>
      <c r="B556" s="161"/>
      <c r="C556" s="161"/>
      <c r="D556" s="161"/>
      <c r="E556" s="162"/>
      <c r="F556" s="162"/>
      <c r="G556" s="162"/>
      <c r="H556" s="162"/>
      <c r="I556" s="162"/>
      <c r="J556" s="297"/>
    </row>
    <row r="557" spans="1:10">
      <c r="A557" s="161"/>
      <c r="B557" s="161"/>
      <c r="C557" s="161"/>
      <c r="D557" s="161"/>
      <c r="E557" s="162"/>
      <c r="F557" s="162"/>
      <c r="G557" s="162"/>
      <c r="H557" s="162"/>
      <c r="I557" s="162"/>
      <c r="J557" s="297"/>
    </row>
    <row r="558" spans="1:10">
      <c r="A558" s="161"/>
      <c r="B558" s="161"/>
      <c r="C558" s="161"/>
      <c r="D558" s="161"/>
      <c r="E558" s="162"/>
      <c r="F558" s="162"/>
      <c r="G558" s="162"/>
      <c r="H558" s="162"/>
      <c r="I558" s="162"/>
      <c r="J558" s="297"/>
    </row>
    <row r="559" spans="1:10">
      <c r="A559" s="161"/>
      <c r="B559" s="161"/>
      <c r="C559" s="161"/>
      <c r="D559" s="161"/>
      <c r="E559" s="162"/>
      <c r="F559" s="162"/>
      <c r="G559" s="162"/>
      <c r="H559" s="162"/>
      <c r="I559" s="162"/>
      <c r="J559" s="297"/>
    </row>
    <row r="560" spans="1:10">
      <c r="A560" s="161"/>
      <c r="B560" s="161"/>
      <c r="C560" s="161"/>
      <c r="D560" s="161"/>
      <c r="E560" s="162"/>
      <c r="F560" s="162"/>
      <c r="G560" s="162"/>
      <c r="H560" s="162"/>
      <c r="I560" s="162"/>
      <c r="J560" s="297"/>
    </row>
    <row r="561" spans="1:10">
      <c r="A561" s="161"/>
      <c r="B561" s="161"/>
      <c r="C561" s="161"/>
      <c r="D561" s="161"/>
      <c r="E561" s="162"/>
      <c r="F561" s="162"/>
      <c r="G561" s="162"/>
      <c r="H561" s="162"/>
      <c r="I561" s="162"/>
      <c r="J561" s="297"/>
    </row>
    <row r="562" spans="1:10">
      <c r="A562" s="161"/>
      <c r="B562" s="161"/>
      <c r="C562" s="161"/>
      <c r="D562" s="161"/>
      <c r="E562" s="162"/>
      <c r="F562" s="162"/>
      <c r="G562" s="162"/>
      <c r="H562" s="162"/>
      <c r="I562" s="162"/>
      <c r="J562" s="297"/>
    </row>
    <row r="563" spans="1:10">
      <c r="A563" s="161"/>
      <c r="B563" s="161"/>
      <c r="C563" s="161"/>
      <c r="D563" s="161"/>
      <c r="E563" s="162"/>
      <c r="F563" s="162"/>
      <c r="G563" s="162"/>
      <c r="H563" s="162"/>
      <c r="I563" s="162"/>
      <c r="J563" s="297"/>
    </row>
    <row r="564" spans="1:10">
      <c r="A564" s="161"/>
      <c r="B564" s="161"/>
      <c r="C564" s="161"/>
      <c r="D564" s="161"/>
      <c r="E564" s="162"/>
      <c r="F564" s="162"/>
      <c r="G564" s="162"/>
      <c r="H564" s="162"/>
      <c r="I564" s="162"/>
      <c r="J564" s="297"/>
    </row>
    <row r="565" spans="1:10">
      <c r="A565" s="161"/>
      <c r="B565" s="161"/>
      <c r="C565" s="161"/>
      <c r="D565" s="161"/>
      <c r="E565" s="162"/>
      <c r="F565" s="162"/>
      <c r="G565" s="162"/>
      <c r="H565" s="162"/>
      <c r="I565" s="162"/>
      <c r="J565" s="297"/>
    </row>
    <row r="566" spans="1:10">
      <c r="A566" s="161"/>
      <c r="B566" s="161"/>
      <c r="C566" s="161"/>
      <c r="D566" s="161"/>
      <c r="E566" s="162"/>
      <c r="F566" s="162"/>
      <c r="G566" s="162"/>
      <c r="H566" s="162"/>
      <c r="I566" s="162"/>
      <c r="J566" s="297"/>
    </row>
    <row r="567" spans="1:10">
      <c r="A567" s="161"/>
      <c r="B567" s="161"/>
      <c r="C567" s="161"/>
      <c r="D567" s="161"/>
      <c r="E567" s="162"/>
      <c r="F567" s="162"/>
      <c r="G567" s="162"/>
      <c r="H567" s="162"/>
      <c r="I567" s="162"/>
      <c r="J567" s="297"/>
    </row>
    <row r="568" spans="1:10">
      <c r="A568" s="161"/>
      <c r="B568" s="161"/>
      <c r="C568" s="161"/>
      <c r="D568" s="161"/>
      <c r="E568" s="162"/>
      <c r="F568" s="162"/>
      <c r="G568" s="162"/>
      <c r="H568" s="162"/>
      <c r="I568" s="162"/>
      <c r="J568" s="297"/>
    </row>
    <row r="569" spans="1:10">
      <c r="A569" s="161"/>
      <c r="B569" s="161"/>
      <c r="C569" s="161"/>
      <c r="D569" s="161"/>
      <c r="E569" s="162"/>
      <c r="F569" s="162"/>
      <c r="G569" s="162"/>
      <c r="H569" s="162"/>
      <c r="I569" s="162"/>
      <c r="J569" s="297"/>
    </row>
    <row r="570" spans="1:10">
      <c r="A570" s="161"/>
      <c r="B570" s="161"/>
      <c r="C570" s="161"/>
      <c r="D570" s="161"/>
      <c r="E570" s="162"/>
      <c r="F570" s="162"/>
      <c r="G570" s="162"/>
      <c r="H570" s="162"/>
      <c r="I570" s="162"/>
      <c r="J570" s="297"/>
    </row>
    <row r="571" spans="1:10">
      <c r="A571" s="161"/>
      <c r="B571" s="161"/>
      <c r="C571" s="161"/>
      <c r="D571" s="161"/>
      <c r="E571" s="162"/>
      <c r="F571" s="162"/>
      <c r="G571" s="162"/>
      <c r="H571" s="162"/>
      <c r="I571" s="162"/>
      <c r="J571" s="297"/>
    </row>
    <row r="572" spans="1:10">
      <c r="A572" s="161"/>
      <c r="B572" s="161"/>
      <c r="C572" s="161"/>
      <c r="D572" s="161"/>
      <c r="E572" s="162"/>
      <c r="F572" s="162"/>
      <c r="G572" s="162"/>
      <c r="H572" s="162"/>
      <c r="I572" s="162"/>
      <c r="J572" s="297"/>
    </row>
    <row r="573" spans="1:10">
      <c r="A573" s="161"/>
      <c r="B573" s="161"/>
      <c r="C573" s="161"/>
      <c r="D573" s="161"/>
      <c r="E573" s="162"/>
      <c r="F573" s="162"/>
      <c r="G573" s="162"/>
      <c r="H573" s="162"/>
      <c r="I573" s="162"/>
      <c r="J573" s="297"/>
    </row>
    <row r="574" spans="1:10">
      <c r="A574" s="161"/>
      <c r="B574" s="161"/>
      <c r="C574" s="161"/>
      <c r="D574" s="161"/>
      <c r="E574" s="162"/>
      <c r="F574" s="162"/>
      <c r="G574" s="162"/>
      <c r="H574" s="162"/>
      <c r="I574" s="162"/>
      <c r="J574" s="297"/>
    </row>
    <row r="575" spans="1:10">
      <c r="A575" s="161"/>
      <c r="B575" s="161"/>
      <c r="C575" s="161"/>
      <c r="D575" s="161"/>
      <c r="E575" s="162"/>
      <c r="F575" s="162"/>
      <c r="G575" s="162"/>
      <c r="H575" s="162"/>
      <c r="I575" s="162"/>
      <c r="J575" s="297"/>
    </row>
    <row r="576" spans="1:10">
      <c r="A576" s="161"/>
      <c r="B576" s="161"/>
      <c r="C576" s="161"/>
      <c r="D576" s="161"/>
      <c r="E576" s="162"/>
      <c r="F576" s="162"/>
      <c r="G576" s="162"/>
      <c r="H576" s="162"/>
      <c r="I576" s="162"/>
      <c r="J576" s="297"/>
    </row>
    <row r="577" spans="1:10">
      <c r="A577" s="161"/>
      <c r="B577" s="161"/>
      <c r="C577" s="161"/>
      <c r="D577" s="161"/>
      <c r="E577" s="162"/>
      <c r="F577" s="162"/>
      <c r="G577" s="162"/>
      <c r="H577" s="162"/>
      <c r="I577" s="162"/>
      <c r="J577" s="297"/>
    </row>
    <row r="578" spans="1:10">
      <c r="A578" s="161"/>
      <c r="B578" s="161"/>
      <c r="C578" s="161"/>
      <c r="D578" s="161"/>
      <c r="E578" s="162"/>
      <c r="F578" s="162"/>
      <c r="G578" s="162"/>
      <c r="H578" s="162"/>
      <c r="I578" s="162"/>
      <c r="J578" s="297"/>
    </row>
    <row r="579" spans="1:10">
      <c r="A579" s="161"/>
      <c r="B579" s="161"/>
      <c r="C579" s="161"/>
      <c r="D579" s="161"/>
      <c r="E579" s="162"/>
      <c r="F579" s="162"/>
      <c r="G579" s="162"/>
      <c r="H579" s="162"/>
      <c r="I579" s="162"/>
      <c r="J579" s="297"/>
    </row>
    <row r="580" spans="1:10">
      <c r="A580" s="161"/>
      <c r="B580" s="161"/>
      <c r="C580" s="161"/>
      <c r="D580" s="161"/>
      <c r="E580" s="162"/>
      <c r="F580" s="162"/>
      <c r="G580" s="162"/>
      <c r="H580" s="162"/>
      <c r="I580" s="162"/>
      <c r="J580" s="297"/>
    </row>
    <row r="581" spans="1:10">
      <c r="A581" s="161"/>
      <c r="B581" s="161"/>
      <c r="C581" s="161"/>
      <c r="D581" s="161"/>
      <c r="E581" s="162"/>
      <c r="F581" s="162"/>
      <c r="G581" s="162"/>
      <c r="H581" s="162"/>
      <c r="I581" s="162"/>
      <c r="J581" s="297"/>
    </row>
    <row r="582" spans="1:10">
      <c r="A582" s="161"/>
      <c r="B582" s="161"/>
      <c r="C582" s="161"/>
      <c r="D582" s="161"/>
      <c r="E582" s="162"/>
      <c r="F582" s="162"/>
      <c r="G582" s="162"/>
      <c r="H582" s="162"/>
      <c r="I582" s="162"/>
      <c r="J582" s="297"/>
    </row>
    <row r="583" spans="1:10">
      <c r="A583" s="161"/>
      <c r="B583" s="161"/>
      <c r="C583" s="161"/>
      <c r="D583" s="161"/>
      <c r="E583" s="162"/>
      <c r="F583" s="162"/>
      <c r="G583" s="162"/>
      <c r="H583" s="162"/>
      <c r="I583" s="162"/>
      <c r="J583" s="297"/>
    </row>
    <row r="584" spans="1:10">
      <c r="A584" s="161"/>
      <c r="B584" s="161"/>
      <c r="C584" s="161"/>
      <c r="D584" s="161"/>
      <c r="E584" s="162"/>
      <c r="F584" s="162"/>
      <c r="G584" s="162"/>
      <c r="H584" s="162"/>
      <c r="I584" s="162"/>
      <c r="J584" s="297"/>
    </row>
    <row r="585" spans="1:10">
      <c r="A585" s="161"/>
      <c r="B585" s="161"/>
      <c r="C585" s="161"/>
      <c r="D585" s="161"/>
      <c r="E585" s="162"/>
      <c r="F585" s="162"/>
      <c r="G585" s="162"/>
      <c r="H585" s="162"/>
      <c r="I585" s="162"/>
      <c r="J585" s="297"/>
    </row>
    <row r="586" spans="1:10">
      <c r="A586" s="161"/>
      <c r="B586" s="161"/>
      <c r="C586" s="161"/>
      <c r="D586" s="161"/>
      <c r="E586" s="162"/>
      <c r="F586" s="162"/>
      <c r="G586" s="162"/>
      <c r="H586" s="162"/>
      <c r="I586" s="162"/>
      <c r="J586" s="297"/>
    </row>
    <row r="587" spans="1:10">
      <c r="A587" s="161"/>
      <c r="B587" s="161"/>
      <c r="C587" s="161"/>
      <c r="D587" s="161"/>
      <c r="E587" s="162"/>
      <c r="F587" s="162"/>
      <c r="G587" s="162"/>
      <c r="H587" s="162"/>
      <c r="I587" s="162"/>
      <c r="J587" s="297"/>
    </row>
    <row r="588" spans="1:10">
      <c r="A588" s="161"/>
      <c r="B588" s="161"/>
      <c r="C588" s="161"/>
      <c r="D588" s="161"/>
      <c r="E588" s="162"/>
      <c r="F588" s="162"/>
      <c r="G588" s="162"/>
      <c r="H588" s="162"/>
      <c r="I588" s="162"/>
      <c r="J588" s="297"/>
    </row>
    <row r="589" spans="1:10">
      <c r="A589" s="161"/>
      <c r="B589" s="161"/>
      <c r="C589" s="161"/>
      <c r="D589" s="161"/>
      <c r="E589" s="162"/>
      <c r="F589" s="162"/>
      <c r="G589" s="162"/>
      <c r="H589" s="162"/>
      <c r="I589" s="162"/>
      <c r="J589" s="297"/>
    </row>
    <row r="590" spans="1:10">
      <c r="A590" s="161"/>
      <c r="B590" s="161"/>
      <c r="C590" s="161"/>
      <c r="D590" s="161"/>
      <c r="E590" s="162"/>
      <c r="F590" s="162"/>
      <c r="G590" s="162"/>
      <c r="H590" s="162"/>
      <c r="I590" s="162"/>
      <c r="J590" s="297"/>
    </row>
    <row r="591" spans="1:10">
      <c r="A591" s="161"/>
      <c r="B591" s="161"/>
      <c r="C591" s="161"/>
      <c r="D591" s="161"/>
      <c r="E591" s="162"/>
      <c r="F591" s="162"/>
      <c r="G591" s="162"/>
      <c r="H591" s="162"/>
      <c r="I591" s="162"/>
      <c r="J591" s="297"/>
    </row>
    <row r="592" spans="1:10">
      <c r="A592" s="161"/>
      <c r="B592" s="161"/>
      <c r="C592" s="161"/>
      <c r="D592" s="161"/>
      <c r="E592" s="162"/>
      <c r="F592" s="162"/>
      <c r="G592" s="162"/>
      <c r="H592" s="162"/>
      <c r="I592" s="162"/>
      <c r="J592" s="297"/>
    </row>
    <row r="593" spans="1:10">
      <c r="A593" s="161"/>
      <c r="B593" s="161"/>
      <c r="C593" s="161"/>
      <c r="D593" s="161"/>
      <c r="E593" s="162"/>
      <c r="F593" s="162"/>
      <c r="G593" s="162"/>
      <c r="H593" s="162"/>
      <c r="I593" s="162"/>
      <c r="J593" s="297"/>
    </row>
    <row r="594" spans="1:10">
      <c r="A594" s="161"/>
      <c r="B594" s="161"/>
      <c r="C594" s="161"/>
      <c r="D594" s="161"/>
      <c r="E594" s="162"/>
      <c r="F594" s="162"/>
      <c r="G594" s="162"/>
      <c r="H594" s="162"/>
      <c r="I594" s="162"/>
      <c r="J594" s="297"/>
    </row>
    <row r="595" spans="1:10">
      <c r="A595" s="161"/>
      <c r="B595" s="161"/>
      <c r="C595" s="161"/>
      <c r="D595" s="161"/>
      <c r="E595" s="162"/>
      <c r="F595" s="162"/>
      <c r="G595" s="162"/>
      <c r="H595" s="162"/>
      <c r="I595" s="162"/>
      <c r="J595" s="297"/>
    </row>
    <row r="596" spans="1:10">
      <c r="A596" s="161"/>
      <c r="B596" s="161"/>
      <c r="C596" s="161"/>
      <c r="D596" s="161"/>
      <c r="E596" s="162"/>
      <c r="F596" s="162"/>
      <c r="G596" s="162"/>
      <c r="H596" s="162"/>
      <c r="I596" s="162"/>
      <c r="J596" s="297"/>
    </row>
    <row r="597" spans="1:10">
      <c r="A597" s="161"/>
      <c r="B597" s="161"/>
      <c r="C597" s="161"/>
      <c r="D597" s="161"/>
      <c r="E597" s="162"/>
      <c r="F597" s="162"/>
      <c r="G597" s="162"/>
      <c r="H597" s="162"/>
      <c r="I597" s="162"/>
      <c r="J597" s="297"/>
    </row>
    <row r="598" spans="1:10">
      <c r="A598" s="161"/>
      <c r="B598" s="161"/>
      <c r="C598" s="161"/>
      <c r="D598" s="161"/>
      <c r="E598" s="162"/>
      <c r="F598" s="162"/>
      <c r="G598" s="162"/>
      <c r="H598" s="162"/>
      <c r="I598" s="162"/>
      <c r="J598" s="297"/>
    </row>
    <row r="599" spans="1:10">
      <c r="A599" s="161"/>
      <c r="B599" s="161"/>
      <c r="C599" s="161"/>
      <c r="D599" s="161"/>
      <c r="E599" s="162"/>
      <c r="F599" s="162"/>
      <c r="G599" s="162"/>
      <c r="H599" s="162"/>
      <c r="I599" s="162"/>
      <c r="J599" s="297"/>
    </row>
    <row r="600" spans="1:10">
      <c r="A600" s="161"/>
      <c r="B600" s="161"/>
      <c r="C600" s="161"/>
      <c r="D600" s="161"/>
      <c r="E600" s="162"/>
      <c r="F600" s="162"/>
      <c r="G600" s="162"/>
      <c r="H600" s="162"/>
      <c r="I600" s="162"/>
      <c r="J600" s="297"/>
    </row>
    <row r="601" spans="1:10">
      <c r="A601" s="161"/>
      <c r="B601" s="161"/>
      <c r="C601" s="161"/>
      <c r="D601" s="161"/>
      <c r="E601" s="162"/>
      <c r="F601" s="162"/>
      <c r="G601" s="162"/>
      <c r="H601" s="162"/>
      <c r="I601" s="162"/>
      <c r="J601" s="297"/>
    </row>
    <row r="602" spans="1:10">
      <c r="A602" s="161"/>
      <c r="B602" s="161"/>
      <c r="C602" s="161"/>
      <c r="D602" s="161"/>
      <c r="E602" s="162"/>
      <c r="F602" s="162"/>
      <c r="G602" s="162"/>
      <c r="H602" s="162"/>
      <c r="I602" s="162"/>
      <c r="J602" s="297"/>
    </row>
    <row r="603" spans="1:10">
      <c r="A603" s="161"/>
      <c r="B603" s="161"/>
      <c r="C603" s="161"/>
      <c r="D603" s="161"/>
      <c r="E603" s="162"/>
      <c r="F603" s="162"/>
      <c r="G603" s="162"/>
      <c r="H603" s="162"/>
      <c r="I603" s="162"/>
      <c r="J603" s="297"/>
    </row>
    <row r="604" spans="1:10">
      <c r="A604" s="161"/>
      <c r="B604" s="161"/>
      <c r="C604" s="161"/>
      <c r="D604" s="161"/>
      <c r="E604" s="162"/>
      <c r="F604" s="162"/>
      <c r="G604" s="162"/>
      <c r="H604" s="162"/>
      <c r="I604" s="162"/>
      <c r="J604" s="297"/>
    </row>
    <row r="605" spans="1:10">
      <c r="A605" s="161"/>
      <c r="B605" s="161"/>
      <c r="C605" s="161"/>
      <c r="D605" s="161"/>
      <c r="E605" s="162"/>
      <c r="F605" s="162"/>
      <c r="G605" s="162"/>
      <c r="H605" s="162"/>
      <c r="I605" s="162"/>
      <c r="J605" s="297"/>
    </row>
    <row r="606" spans="1:10">
      <c r="A606" s="161"/>
      <c r="B606" s="161"/>
      <c r="C606" s="161"/>
      <c r="D606" s="161"/>
      <c r="E606" s="162"/>
      <c r="F606" s="162"/>
      <c r="G606" s="162"/>
      <c r="H606" s="162"/>
      <c r="I606" s="162"/>
      <c r="J606" s="297"/>
    </row>
    <row r="607" spans="1:10">
      <c r="A607" s="161"/>
      <c r="B607" s="161"/>
      <c r="C607" s="161"/>
      <c r="D607" s="161"/>
      <c r="E607" s="162"/>
      <c r="F607" s="162"/>
      <c r="G607" s="162"/>
      <c r="H607" s="162"/>
      <c r="I607" s="162"/>
      <c r="J607" s="297"/>
    </row>
    <row r="608" spans="1:10">
      <c r="A608" s="161"/>
      <c r="B608" s="161"/>
      <c r="C608" s="161"/>
      <c r="D608" s="161"/>
      <c r="E608" s="162"/>
      <c r="F608" s="162"/>
      <c r="G608" s="162"/>
      <c r="H608" s="162"/>
      <c r="I608" s="162"/>
      <c r="J608" s="297"/>
    </row>
    <row r="609" spans="1:10">
      <c r="A609" s="161"/>
      <c r="B609" s="161"/>
      <c r="C609" s="161"/>
      <c r="D609" s="161"/>
      <c r="E609" s="162"/>
      <c r="F609" s="162"/>
      <c r="G609" s="162"/>
      <c r="H609" s="162"/>
      <c r="I609" s="162"/>
      <c r="J609" s="297"/>
    </row>
    <row r="610" spans="1:10">
      <c r="A610" s="161"/>
      <c r="B610" s="161"/>
      <c r="C610" s="161"/>
      <c r="D610" s="161"/>
      <c r="E610" s="162"/>
      <c r="F610" s="162"/>
      <c r="G610" s="162"/>
      <c r="H610" s="162"/>
      <c r="I610" s="162"/>
      <c r="J610" s="297"/>
    </row>
    <row r="611" spans="1:10">
      <c r="A611" s="161"/>
      <c r="B611" s="161"/>
      <c r="C611" s="161"/>
      <c r="D611" s="161"/>
      <c r="E611" s="162"/>
      <c r="F611" s="162"/>
      <c r="G611" s="162"/>
      <c r="H611" s="162"/>
      <c r="I611" s="162"/>
      <c r="J611" s="297"/>
    </row>
    <row r="612" spans="1:10">
      <c r="A612" s="161"/>
      <c r="B612" s="161"/>
      <c r="C612" s="161"/>
      <c r="D612" s="161"/>
      <c r="E612" s="162"/>
      <c r="F612" s="162"/>
      <c r="G612" s="162"/>
      <c r="H612" s="162"/>
      <c r="I612" s="162"/>
      <c r="J612" s="297"/>
    </row>
    <row r="613" spans="1:10">
      <c r="A613" s="161"/>
      <c r="B613" s="161"/>
      <c r="C613" s="161"/>
      <c r="D613" s="161"/>
      <c r="E613" s="162"/>
      <c r="F613" s="162"/>
      <c r="G613" s="162"/>
      <c r="H613" s="162"/>
      <c r="I613" s="162"/>
      <c r="J613" s="297"/>
    </row>
    <row r="614" spans="1:10">
      <c r="A614" s="161"/>
      <c r="B614" s="161"/>
      <c r="C614" s="161"/>
      <c r="D614" s="161"/>
      <c r="E614" s="162"/>
      <c r="F614" s="162"/>
      <c r="G614" s="162"/>
      <c r="H614" s="162"/>
      <c r="I614" s="162"/>
      <c r="J614" s="297"/>
    </row>
    <row r="615" spans="1:10">
      <c r="A615" s="161"/>
      <c r="B615" s="161"/>
      <c r="C615" s="161"/>
      <c r="D615" s="161"/>
      <c r="E615" s="162"/>
      <c r="F615" s="162"/>
      <c r="G615" s="162"/>
      <c r="H615" s="162"/>
      <c r="I615" s="162"/>
      <c r="J615" s="297"/>
    </row>
    <row r="616" spans="1:10">
      <c r="A616" s="161"/>
      <c r="B616" s="161"/>
      <c r="C616" s="161"/>
      <c r="D616" s="161"/>
      <c r="E616" s="162"/>
      <c r="F616" s="162"/>
      <c r="G616" s="162"/>
      <c r="H616" s="162"/>
      <c r="I616" s="162"/>
      <c r="J616" s="297"/>
    </row>
    <row r="617" spans="1:10">
      <c r="A617" s="161"/>
      <c r="B617" s="161"/>
      <c r="C617" s="161"/>
      <c r="D617" s="161"/>
      <c r="E617" s="162"/>
      <c r="F617" s="162"/>
      <c r="G617" s="162"/>
      <c r="H617" s="162"/>
      <c r="I617" s="162"/>
      <c r="J617" s="297"/>
    </row>
    <row r="618" spans="1:10">
      <c r="A618" s="161"/>
      <c r="B618" s="161"/>
      <c r="C618" s="161"/>
      <c r="D618" s="161"/>
      <c r="E618" s="162"/>
      <c r="F618" s="162"/>
      <c r="G618" s="162"/>
      <c r="H618" s="162"/>
      <c r="I618" s="162"/>
      <c r="J618" s="297"/>
    </row>
    <row r="619" spans="1:10">
      <c r="A619" s="161"/>
      <c r="B619" s="161"/>
      <c r="C619" s="161"/>
      <c r="D619" s="161"/>
      <c r="E619" s="162"/>
      <c r="F619" s="162"/>
      <c r="G619" s="162"/>
      <c r="H619" s="162"/>
      <c r="I619" s="162"/>
      <c r="J619" s="297"/>
    </row>
    <row r="620" spans="1:10">
      <c r="A620" s="161"/>
      <c r="B620" s="161"/>
      <c r="C620" s="161"/>
      <c r="D620" s="161"/>
      <c r="E620" s="162"/>
      <c r="F620" s="162"/>
      <c r="G620" s="162"/>
      <c r="H620" s="162"/>
      <c r="I620" s="162"/>
      <c r="J620" s="297"/>
    </row>
    <row r="621" spans="1:10">
      <c r="A621" s="161"/>
      <c r="B621" s="161"/>
      <c r="C621" s="161"/>
      <c r="D621" s="161"/>
      <c r="E621" s="162"/>
      <c r="F621" s="162"/>
      <c r="G621" s="162"/>
      <c r="H621" s="162"/>
      <c r="I621" s="162"/>
      <c r="J621" s="297"/>
    </row>
    <row r="622" spans="1:10">
      <c r="A622" s="161"/>
      <c r="B622" s="161"/>
      <c r="C622" s="161"/>
      <c r="D622" s="161"/>
      <c r="E622" s="162"/>
      <c r="F622" s="162"/>
      <c r="G622" s="162"/>
      <c r="H622" s="162"/>
      <c r="I622" s="162"/>
      <c r="J622" s="297"/>
    </row>
    <row r="623" spans="1:10">
      <c r="A623" s="161"/>
      <c r="B623" s="161"/>
      <c r="C623" s="161"/>
      <c r="D623" s="161"/>
      <c r="E623" s="162"/>
      <c r="F623" s="162"/>
      <c r="G623" s="162"/>
      <c r="H623" s="162"/>
      <c r="I623" s="162"/>
      <c r="J623" s="297"/>
    </row>
    <row r="624" spans="1:10">
      <c r="A624" s="161"/>
      <c r="B624" s="161"/>
      <c r="C624" s="161"/>
      <c r="D624" s="161"/>
      <c r="E624" s="162"/>
      <c r="F624" s="162"/>
      <c r="G624" s="162"/>
      <c r="H624" s="162"/>
      <c r="I624" s="162"/>
      <c r="J624" s="297"/>
    </row>
    <row r="625" spans="1:10">
      <c r="A625" s="161"/>
      <c r="B625" s="161"/>
      <c r="C625" s="161"/>
      <c r="D625" s="161"/>
      <c r="E625" s="162"/>
      <c r="F625" s="162"/>
      <c r="G625" s="162"/>
      <c r="H625" s="162"/>
      <c r="I625" s="162"/>
      <c r="J625" s="297"/>
    </row>
    <row r="626" spans="1:10">
      <c r="A626" s="161"/>
      <c r="B626" s="161"/>
      <c r="C626" s="161"/>
      <c r="D626" s="161"/>
      <c r="E626" s="162"/>
      <c r="F626" s="162"/>
      <c r="G626" s="162"/>
      <c r="H626" s="162"/>
      <c r="I626" s="162"/>
      <c r="J626" s="297"/>
    </row>
    <row r="627" spans="1:10">
      <c r="A627" s="161"/>
      <c r="B627" s="161"/>
      <c r="C627" s="161"/>
      <c r="D627" s="161"/>
      <c r="E627" s="162"/>
      <c r="F627" s="162"/>
      <c r="G627" s="162"/>
      <c r="H627" s="162"/>
      <c r="I627" s="162"/>
      <c r="J627" s="297"/>
    </row>
    <row r="628" spans="1:10">
      <c r="A628" s="161"/>
      <c r="B628" s="161"/>
      <c r="C628" s="161"/>
      <c r="D628" s="161"/>
      <c r="E628" s="162"/>
      <c r="F628" s="162"/>
      <c r="G628" s="162"/>
      <c r="H628" s="162"/>
      <c r="I628" s="162"/>
      <c r="J628" s="297"/>
    </row>
    <row r="629" spans="1:10">
      <c r="A629" s="161"/>
      <c r="B629" s="161"/>
      <c r="C629" s="161"/>
      <c r="D629" s="161"/>
      <c r="E629" s="162"/>
      <c r="F629" s="162"/>
      <c r="G629" s="162"/>
      <c r="H629" s="162"/>
      <c r="I629" s="162"/>
      <c r="J629" s="297"/>
    </row>
    <row r="630" spans="1:10">
      <c r="A630" s="161"/>
      <c r="B630" s="161"/>
      <c r="C630" s="161"/>
      <c r="D630" s="161"/>
      <c r="E630" s="162"/>
      <c r="F630" s="162"/>
      <c r="G630" s="162"/>
      <c r="H630" s="162"/>
      <c r="I630" s="162"/>
      <c r="J630" s="297"/>
    </row>
    <row r="631" spans="1:10">
      <c r="A631" s="161"/>
      <c r="B631" s="161"/>
      <c r="C631" s="161"/>
      <c r="D631" s="161"/>
      <c r="E631" s="162"/>
      <c r="F631" s="162"/>
      <c r="G631" s="162"/>
      <c r="H631" s="162"/>
      <c r="I631" s="162"/>
      <c r="J631" s="297"/>
    </row>
    <row r="632" spans="1:10">
      <c r="A632" s="161"/>
      <c r="B632" s="161"/>
      <c r="C632" s="161"/>
      <c r="D632" s="161"/>
      <c r="E632" s="162"/>
      <c r="F632" s="162"/>
      <c r="G632" s="162"/>
      <c r="H632" s="162"/>
      <c r="I632" s="162"/>
      <c r="J632" s="297"/>
    </row>
    <row r="633" spans="1:10">
      <c r="A633" s="161"/>
      <c r="B633" s="161"/>
      <c r="C633" s="161"/>
      <c r="D633" s="161"/>
      <c r="E633" s="162"/>
      <c r="F633" s="162"/>
      <c r="G633" s="162"/>
      <c r="H633" s="162"/>
      <c r="I633" s="162"/>
      <c r="J633" s="297"/>
    </row>
    <row r="634" spans="1:10">
      <c r="A634" s="161"/>
      <c r="B634" s="161"/>
      <c r="C634" s="161"/>
      <c r="D634" s="161"/>
      <c r="E634" s="162"/>
      <c r="F634" s="162"/>
      <c r="G634" s="162"/>
      <c r="H634" s="162"/>
      <c r="I634" s="162"/>
      <c r="J634" s="297"/>
    </row>
    <row r="635" spans="1:10">
      <c r="A635" s="161"/>
      <c r="B635" s="161"/>
      <c r="C635" s="161"/>
      <c r="D635" s="161"/>
      <c r="E635" s="162"/>
      <c r="F635" s="162"/>
      <c r="G635" s="162"/>
      <c r="H635" s="162"/>
      <c r="I635" s="162"/>
      <c r="J635" s="297"/>
    </row>
    <row r="636" spans="1:10">
      <c r="A636" s="161"/>
      <c r="B636" s="161"/>
      <c r="C636" s="161"/>
      <c r="D636" s="161"/>
      <c r="E636" s="162"/>
      <c r="F636" s="162"/>
      <c r="G636" s="162"/>
      <c r="H636" s="162"/>
      <c r="I636" s="162"/>
      <c r="J636" s="297"/>
    </row>
    <row r="637" spans="1:10">
      <c r="A637" s="161"/>
      <c r="B637" s="161"/>
      <c r="C637" s="161"/>
      <c r="D637" s="161"/>
      <c r="E637" s="162"/>
      <c r="F637" s="162"/>
      <c r="G637" s="162"/>
      <c r="H637" s="162"/>
      <c r="I637" s="162"/>
      <c r="J637" s="297"/>
    </row>
    <row r="638" spans="1:10">
      <c r="A638" s="161"/>
      <c r="B638" s="161"/>
      <c r="C638" s="161"/>
      <c r="D638" s="161"/>
      <c r="E638" s="162"/>
      <c r="F638" s="162"/>
      <c r="G638" s="162"/>
      <c r="H638" s="162"/>
      <c r="I638" s="162"/>
      <c r="J638" s="297"/>
    </row>
    <row r="639" spans="1:10">
      <c r="A639" s="161"/>
      <c r="B639" s="161"/>
      <c r="C639" s="161"/>
      <c r="D639" s="161"/>
      <c r="E639" s="162"/>
      <c r="F639" s="162"/>
      <c r="G639" s="162"/>
      <c r="H639" s="162"/>
      <c r="I639" s="162"/>
      <c r="J639" s="297"/>
    </row>
    <row r="640" spans="1:10">
      <c r="A640" s="161"/>
      <c r="B640" s="161"/>
      <c r="C640" s="161"/>
      <c r="D640" s="161"/>
      <c r="E640" s="162"/>
      <c r="F640" s="162"/>
      <c r="G640" s="162"/>
      <c r="H640" s="162"/>
      <c r="I640" s="162"/>
      <c r="J640" s="297"/>
    </row>
    <row r="641" spans="1:10">
      <c r="A641" s="161"/>
      <c r="B641" s="161"/>
      <c r="C641" s="161"/>
      <c r="D641" s="161"/>
      <c r="E641" s="162"/>
      <c r="F641" s="162"/>
      <c r="G641" s="162"/>
      <c r="H641" s="162"/>
      <c r="I641" s="162"/>
      <c r="J641" s="297"/>
    </row>
    <row r="642" spans="1:10">
      <c r="A642" s="161"/>
      <c r="B642" s="161"/>
      <c r="C642" s="161"/>
      <c r="D642" s="161"/>
      <c r="E642" s="162"/>
      <c r="F642" s="162"/>
      <c r="G642" s="162"/>
      <c r="H642" s="162"/>
      <c r="I642" s="162"/>
      <c r="J642" s="297"/>
    </row>
    <row r="643" spans="1:10">
      <c r="A643" s="161"/>
      <c r="B643" s="161"/>
      <c r="C643" s="161"/>
      <c r="D643" s="161"/>
      <c r="E643" s="162"/>
      <c r="F643" s="162"/>
      <c r="G643" s="162"/>
      <c r="H643" s="162"/>
      <c r="I643" s="162"/>
      <c r="J643" s="297"/>
    </row>
    <row r="644" spans="1:10">
      <c r="A644" s="161"/>
      <c r="B644" s="161"/>
      <c r="C644" s="161"/>
      <c r="D644" s="161"/>
      <c r="E644" s="162"/>
      <c r="F644" s="162"/>
      <c r="G644" s="162"/>
      <c r="H644" s="162"/>
      <c r="I644" s="162"/>
      <c r="J644" s="297"/>
    </row>
    <row r="645" spans="1:10">
      <c r="A645" s="161"/>
      <c r="B645" s="161"/>
      <c r="C645" s="161"/>
      <c r="D645" s="161"/>
      <c r="E645" s="162"/>
      <c r="F645" s="162"/>
      <c r="G645" s="162"/>
      <c r="H645" s="162"/>
      <c r="I645" s="162"/>
      <c r="J645" s="297"/>
    </row>
    <row r="646" spans="1:10">
      <c r="A646" s="161"/>
      <c r="B646" s="161"/>
      <c r="C646" s="161"/>
      <c r="D646" s="161"/>
      <c r="E646" s="162"/>
      <c r="F646" s="162"/>
      <c r="G646" s="162"/>
      <c r="H646" s="162"/>
      <c r="I646" s="162"/>
      <c r="J646" s="297"/>
    </row>
    <row r="647" spans="1:10">
      <c r="A647" s="161"/>
      <c r="B647" s="161"/>
      <c r="C647" s="161"/>
      <c r="D647" s="161"/>
      <c r="E647" s="162"/>
      <c r="F647" s="162"/>
      <c r="G647" s="162"/>
      <c r="H647" s="162"/>
      <c r="I647" s="162"/>
      <c r="J647" s="297"/>
    </row>
    <row r="648" spans="1:10">
      <c r="A648" s="161"/>
      <c r="B648" s="161"/>
      <c r="C648" s="161"/>
      <c r="D648" s="161"/>
      <c r="E648" s="162"/>
      <c r="F648" s="162"/>
      <c r="G648" s="162"/>
      <c r="H648" s="162"/>
      <c r="I648" s="162"/>
      <c r="J648" s="297"/>
    </row>
    <row r="649" spans="1:10">
      <c r="A649" s="161"/>
      <c r="B649" s="161"/>
      <c r="C649" s="161"/>
      <c r="D649" s="161"/>
      <c r="E649" s="162"/>
      <c r="F649" s="162"/>
      <c r="G649" s="162"/>
      <c r="H649" s="162"/>
      <c r="I649" s="162"/>
      <c r="J649" s="297"/>
    </row>
    <row r="650" spans="1:10">
      <c r="A650" s="161"/>
      <c r="B650" s="161"/>
      <c r="C650" s="161"/>
      <c r="D650" s="161"/>
      <c r="E650" s="162"/>
      <c r="F650" s="162"/>
      <c r="G650" s="162"/>
      <c r="H650" s="162"/>
      <c r="I650" s="162"/>
      <c r="J650" s="297"/>
    </row>
    <row r="651" spans="1:10">
      <c r="A651" s="161"/>
      <c r="B651" s="161"/>
      <c r="C651" s="161"/>
      <c r="D651" s="161"/>
      <c r="E651" s="162"/>
      <c r="F651" s="162"/>
      <c r="G651" s="162"/>
      <c r="H651" s="162"/>
      <c r="I651" s="162"/>
      <c r="J651" s="297"/>
    </row>
    <row r="652" spans="1:10">
      <c r="A652" s="161"/>
      <c r="B652" s="161"/>
      <c r="C652" s="161"/>
      <c r="D652" s="161"/>
      <c r="E652" s="162"/>
      <c r="F652" s="162"/>
      <c r="G652" s="162"/>
      <c r="H652" s="162"/>
      <c r="I652" s="162"/>
      <c r="J652" s="297"/>
    </row>
    <row r="653" spans="1:10">
      <c r="A653" s="161"/>
      <c r="B653" s="161"/>
      <c r="C653" s="161"/>
      <c r="D653" s="161"/>
      <c r="E653" s="162"/>
      <c r="F653" s="162"/>
      <c r="G653" s="162"/>
      <c r="H653" s="162"/>
      <c r="I653" s="162"/>
      <c r="J653" s="297"/>
    </row>
    <row r="654" spans="1:10">
      <c r="A654" s="161"/>
      <c r="B654" s="161"/>
      <c r="C654" s="161"/>
      <c r="D654" s="161"/>
      <c r="E654" s="162"/>
      <c r="F654" s="162"/>
      <c r="G654" s="162"/>
      <c r="H654" s="162"/>
      <c r="I654" s="162"/>
      <c r="J654" s="297"/>
    </row>
    <row r="655" spans="1:10">
      <c r="A655" s="161"/>
      <c r="B655" s="161"/>
      <c r="C655" s="161"/>
      <c r="D655" s="161"/>
      <c r="E655" s="162"/>
      <c r="F655" s="162"/>
      <c r="G655" s="162"/>
      <c r="H655" s="162"/>
      <c r="I655" s="162"/>
      <c r="J655" s="297"/>
    </row>
    <row r="656" spans="1:10">
      <c r="A656" s="161"/>
      <c r="B656" s="161"/>
      <c r="C656" s="161"/>
      <c r="D656" s="161"/>
      <c r="E656" s="162"/>
      <c r="F656" s="162"/>
      <c r="G656" s="162"/>
      <c r="H656" s="162"/>
      <c r="I656" s="162"/>
      <c r="J656" s="297"/>
    </row>
    <row r="657" spans="1:10">
      <c r="A657" s="161"/>
      <c r="B657" s="161"/>
      <c r="C657" s="161"/>
      <c r="D657" s="161"/>
      <c r="E657" s="162"/>
      <c r="F657" s="162"/>
      <c r="G657" s="162"/>
      <c r="H657" s="162"/>
      <c r="I657" s="162"/>
      <c r="J657" s="297"/>
    </row>
    <row r="658" spans="1:10">
      <c r="A658" s="161"/>
      <c r="B658" s="161"/>
      <c r="C658" s="161"/>
      <c r="D658" s="161"/>
      <c r="E658" s="162"/>
      <c r="F658" s="162"/>
      <c r="G658" s="162"/>
      <c r="H658" s="162"/>
      <c r="I658" s="162"/>
      <c r="J658" s="297"/>
    </row>
    <row r="659" spans="1:10">
      <c r="A659" s="161"/>
      <c r="B659" s="161"/>
      <c r="C659" s="161"/>
      <c r="D659" s="161"/>
      <c r="E659" s="162"/>
      <c r="F659" s="162"/>
      <c r="G659" s="162"/>
      <c r="H659" s="162"/>
      <c r="I659" s="162"/>
      <c r="J659" s="297"/>
    </row>
    <row r="660" spans="1:10">
      <c r="A660" s="161"/>
      <c r="B660" s="161"/>
      <c r="C660" s="161"/>
      <c r="D660" s="161"/>
      <c r="E660" s="162"/>
      <c r="F660" s="162"/>
      <c r="G660" s="162"/>
      <c r="H660" s="162"/>
      <c r="I660" s="162"/>
      <c r="J660" s="297"/>
    </row>
    <row r="661" spans="1:10">
      <c r="A661" s="161"/>
      <c r="B661" s="161"/>
      <c r="C661" s="161"/>
      <c r="D661" s="161"/>
      <c r="E661" s="162"/>
      <c r="F661" s="162"/>
      <c r="G661" s="162"/>
      <c r="H661" s="162"/>
      <c r="I661" s="162"/>
      <c r="J661" s="297"/>
    </row>
    <row r="662" spans="1:10">
      <c r="A662" s="161"/>
      <c r="B662" s="161"/>
      <c r="C662" s="161"/>
      <c r="D662" s="161"/>
      <c r="E662" s="162"/>
      <c r="F662" s="162"/>
      <c r="G662" s="162"/>
      <c r="H662" s="162"/>
      <c r="I662" s="162"/>
      <c r="J662" s="297"/>
    </row>
    <row r="663" spans="1:10">
      <c r="A663" s="161"/>
      <c r="B663" s="161"/>
      <c r="C663" s="161"/>
      <c r="D663" s="161"/>
      <c r="E663" s="162"/>
      <c r="F663" s="162"/>
      <c r="G663" s="162"/>
      <c r="H663" s="162"/>
      <c r="I663" s="162"/>
      <c r="J663" s="297"/>
    </row>
    <row r="664" spans="1:10">
      <c r="A664" s="161"/>
      <c r="B664" s="161"/>
      <c r="C664" s="161"/>
      <c r="D664" s="161"/>
      <c r="E664" s="162"/>
      <c r="F664" s="162"/>
      <c r="G664" s="162"/>
      <c r="H664" s="162"/>
      <c r="I664" s="162"/>
      <c r="J664" s="297"/>
    </row>
    <row r="665" spans="1:10">
      <c r="A665" s="161"/>
      <c r="B665" s="161"/>
      <c r="C665" s="161"/>
      <c r="D665" s="161"/>
      <c r="E665" s="162"/>
      <c r="F665" s="162"/>
      <c r="G665" s="162"/>
      <c r="H665" s="162"/>
      <c r="I665" s="162"/>
      <c r="J665" s="297"/>
    </row>
    <row r="666" spans="1:10">
      <c r="A666" s="161"/>
      <c r="B666" s="161"/>
      <c r="C666" s="161"/>
      <c r="D666" s="161"/>
      <c r="E666" s="162"/>
      <c r="F666" s="162"/>
      <c r="G666" s="162"/>
      <c r="H666" s="162"/>
      <c r="I666" s="162"/>
      <c r="J666" s="297"/>
    </row>
    <row r="667" spans="1:10">
      <c r="A667" s="161"/>
      <c r="B667" s="161"/>
      <c r="C667" s="161"/>
      <c r="D667" s="161"/>
      <c r="E667" s="162"/>
      <c r="F667" s="162"/>
      <c r="G667" s="162"/>
      <c r="H667" s="162"/>
      <c r="I667" s="162"/>
      <c r="J667" s="297"/>
    </row>
    <row r="668" spans="1:10">
      <c r="A668" s="161"/>
      <c r="B668" s="161"/>
      <c r="C668" s="161"/>
      <c r="D668" s="161"/>
      <c r="E668" s="162"/>
      <c r="F668" s="162"/>
      <c r="G668" s="162"/>
      <c r="H668" s="162"/>
      <c r="I668" s="162"/>
      <c r="J668" s="297"/>
    </row>
    <row r="669" spans="1:10">
      <c r="A669" s="161"/>
      <c r="B669" s="161"/>
      <c r="C669" s="161"/>
      <c r="D669" s="161"/>
      <c r="E669" s="162"/>
      <c r="F669" s="162"/>
      <c r="G669" s="162"/>
      <c r="H669" s="162"/>
      <c r="I669" s="162"/>
      <c r="J669" s="297"/>
    </row>
    <row r="670" spans="1:10">
      <c r="A670" s="161"/>
      <c r="B670" s="161"/>
      <c r="C670" s="161"/>
      <c r="D670" s="161"/>
      <c r="E670" s="162"/>
      <c r="F670" s="162"/>
      <c r="G670" s="162"/>
      <c r="H670" s="162"/>
      <c r="I670" s="162"/>
      <c r="J670" s="297"/>
    </row>
    <row r="671" spans="1:10">
      <c r="A671" s="161"/>
      <c r="B671" s="161"/>
      <c r="C671" s="161"/>
      <c r="D671" s="161"/>
      <c r="E671" s="162"/>
      <c r="F671" s="162"/>
      <c r="G671" s="162"/>
      <c r="H671" s="162"/>
      <c r="I671" s="162"/>
      <c r="J671" s="297"/>
    </row>
    <row r="672" spans="1:10">
      <c r="A672" s="161"/>
      <c r="B672" s="161"/>
      <c r="C672" s="161"/>
      <c r="D672" s="161"/>
      <c r="E672" s="162"/>
      <c r="F672" s="162"/>
      <c r="G672" s="162"/>
      <c r="H672" s="162"/>
      <c r="I672" s="162"/>
      <c r="J672" s="297"/>
    </row>
    <row r="673" spans="1:10">
      <c r="A673" s="161"/>
      <c r="B673" s="161"/>
      <c r="C673" s="161"/>
      <c r="D673" s="161"/>
      <c r="E673" s="162"/>
      <c r="F673" s="162"/>
      <c r="G673" s="162"/>
      <c r="H673" s="162"/>
      <c r="I673" s="162"/>
      <c r="J673" s="297"/>
    </row>
    <row r="674" spans="1:10">
      <c r="A674" s="161"/>
      <c r="B674" s="161"/>
      <c r="C674" s="161"/>
      <c r="D674" s="161"/>
      <c r="E674" s="162"/>
      <c r="F674" s="162"/>
      <c r="G674" s="162"/>
      <c r="H674" s="162"/>
      <c r="I674" s="162"/>
      <c r="J674" s="297"/>
    </row>
    <row r="675" spans="1:10">
      <c r="A675" s="161"/>
      <c r="B675" s="161"/>
      <c r="C675" s="161"/>
      <c r="D675" s="161"/>
      <c r="E675" s="162"/>
      <c r="F675" s="162"/>
      <c r="G675" s="162"/>
      <c r="H675" s="162"/>
      <c r="I675" s="162"/>
      <c r="J675" s="297"/>
    </row>
    <row r="676" spans="1:10">
      <c r="A676" s="161"/>
      <c r="B676" s="161"/>
      <c r="C676" s="161"/>
      <c r="D676" s="161"/>
      <c r="E676" s="162"/>
      <c r="F676" s="162"/>
      <c r="G676" s="162"/>
      <c r="H676" s="162"/>
      <c r="I676" s="162"/>
      <c r="J676" s="297"/>
    </row>
    <row r="677" spans="1:10">
      <c r="A677" s="161"/>
      <c r="B677" s="161"/>
      <c r="C677" s="161"/>
      <c r="D677" s="161"/>
      <c r="E677" s="162"/>
      <c r="F677" s="162"/>
      <c r="G677" s="162"/>
      <c r="H677" s="162"/>
      <c r="I677" s="162"/>
      <c r="J677" s="297"/>
    </row>
    <row r="678" spans="1:10">
      <c r="A678" s="161"/>
      <c r="B678" s="161"/>
      <c r="C678" s="161"/>
      <c r="D678" s="161"/>
      <c r="E678" s="162"/>
      <c r="F678" s="162"/>
      <c r="G678" s="162"/>
      <c r="H678" s="162"/>
      <c r="I678" s="162"/>
      <c r="J678" s="297"/>
    </row>
    <row r="679" spans="1:10">
      <c r="A679" s="161"/>
      <c r="B679" s="161"/>
      <c r="C679" s="161"/>
      <c r="D679" s="161"/>
      <c r="E679" s="162"/>
      <c r="F679" s="162"/>
      <c r="G679" s="162"/>
      <c r="H679" s="162"/>
      <c r="I679" s="162"/>
      <c r="J679" s="297"/>
    </row>
    <row r="680" spans="1:10">
      <c r="A680" s="161"/>
      <c r="B680" s="161"/>
      <c r="C680" s="161"/>
      <c r="D680" s="161"/>
      <c r="E680" s="162"/>
      <c r="F680" s="162"/>
      <c r="G680" s="162"/>
      <c r="H680" s="162"/>
      <c r="I680" s="162"/>
      <c r="J680" s="297"/>
    </row>
    <row r="681" spans="1:10">
      <c r="A681" s="161"/>
      <c r="B681" s="161"/>
      <c r="C681" s="161"/>
      <c r="D681" s="161"/>
      <c r="E681" s="162"/>
      <c r="F681" s="162"/>
      <c r="G681" s="162"/>
      <c r="H681" s="162"/>
      <c r="I681" s="162"/>
      <c r="J681" s="297"/>
    </row>
    <row r="682" spans="1:10">
      <c r="A682" s="161"/>
      <c r="B682" s="161"/>
      <c r="C682" s="161"/>
      <c r="D682" s="161"/>
      <c r="E682" s="162"/>
      <c r="F682" s="162"/>
      <c r="G682" s="162"/>
      <c r="H682" s="162"/>
      <c r="I682" s="162"/>
      <c r="J682" s="297"/>
    </row>
    <row r="683" spans="1:10">
      <c r="A683" s="161"/>
      <c r="B683" s="161"/>
      <c r="C683" s="161"/>
      <c r="D683" s="161"/>
      <c r="E683" s="162"/>
      <c r="F683" s="162"/>
      <c r="G683" s="162"/>
      <c r="H683" s="162"/>
      <c r="I683" s="162"/>
      <c r="J683" s="297"/>
    </row>
    <row r="684" spans="1:10">
      <c r="A684" s="161"/>
      <c r="B684" s="161"/>
      <c r="C684" s="161"/>
      <c r="D684" s="161"/>
      <c r="E684" s="162"/>
      <c r="F684" s="162"/>
      <c r="G684" s="162"/>
      <c r="H684" s="162"/>
      <c r="I684" s="162"/>
      <c r="J684" s="297"/>
    </row>
    <row r="685" spans="1:10">
      <c r="A685" s="161"/>
      <c r="B685" s="161"/>
      <c r="C685" s="161"/>
      <c r="D685" s="161"/>
      <c r="E685" s="162"/>
      <c r="F685" s="162"/>
      <c r="G685" s="162"/>
      <c r="H685" s="162"/>
      <c r="I685" s="162"/>
      <c r="J685" s="297"/>
    </row>
    <row r="686" spans="1:10">
      <c r="A686" s="161"/>
      <c r="B686" s="161"/>
      <c r="C686" s="161"/>
      <c r="D686" s="161"/>
      <c r="E686" s="162"/>
      <c r="F686" s="162"/>
      <c r="G686" s="162"/>
      <c r="H686" s="162"/>
      <c r="I686" s="162"/>
      <c r="J686" s="297"/>
    </row>
    <row r="687" spans="1:10">
      <c r="A687" s="161"/>
      <c r="B687" s="161"/>
      <c r="C687" s="161"/>
      <c r="D687" s="161"/>
      <c r="E687" s="162"/>
      <c r="F687" s="162"/>
      <c r="G687" s="162"/>
      <c r="H687" s="162"/>
      <c r="I687" s="162"/>
      <c r="J687" s="297"/>
    </row>
    <row r="688" spans="1:10">
      <c r="A688" s="161"/>
      <c r="B688" s="161"/>
      <c r="C688" s="161"/>
      <c r="D688" s="161"/>
      <c r="E688" s="162"/>
      <c r="F688" s="162"/>
      <c r="G688" s="162"/>
      <c r="H688" s="162"/>
      <c r="I688" s="162"/>
      <c r="J688" s="297"/>
    </row>
    <row r="689" spans="1:10">
      <c r="A689" s="161"/>
      <c r="B689" s="161"/>
      <c r="C689" s="161"/>
      <c r="D689" s="161"/>
      <c r="E689" s="162"/>
      <c r="F689" s="162"/>
      <c r="G689" s="162"/>
      <c r="H689" s="162"/>
      <c r="I689" s="162"/>
      <c r="J689" s="297"/>
    </row>
    <row r="690" spans="1:10">
      <c r="A690" s="161"/>
      <c r="B690" s="161"/>
      <c r="C690" s="161"/>
      <c r="D690" s="161"/>
      <c r="E690" s="162"/>
      <c r="F690" s="162"/>
      <c r="G690" s="162"/>
      <c r="H690" s="162"/>
      <c r="I690" s="162"/>
      <c r="J690" s="297"/>
    </row>
    <row r="691" spans="1:10">
      <c r="A691" s="161"/>
      <c r="B691" s="161"/>
      <c r="C691" s="161"/>
      <c r="D691" s="161"/>
      <c r="E691" s="162"/>
      <c r="F691" s="162"/>
      <c r="G691" s="162"/>
      <c r="H691" s="162"/>
      <c r="I691" s="162"/>
      <c r="J691" s="297"/>
    </row>
    <row r="692" spans="1:10">
      <c r="A692" s="161"/>
      <c r="B692" s="161"/>
      <c r="C692" s="161"/>
      <c r="D692" s="161"/>
      <c r="E692" s="162"/>
      <c r="F692" s="162"/>
      <c r="G692" s="162"/>
      <c r="H692" s="162"/>
      <c r="I692" s="162"/>
      <c r="J692" s="297"/>
    </row>
    <row r="693" spans="1:10">
      <c r="A693" s="161"/>
      <c r="B693" s="161"/>
      <c r="C693" s="161"/>
      <c r="D693" s="161"/>
      <c r="E693" s="162"/>
      <c r="F693" s="162"/>
      <c r="G693" s="162"/>
      <c r="H693" s="162"/>
      <c r="I693" s="162"/>
      <c r="J693" s="297"/>
    </row>
    <row r="694" spans="1:10">
      <c r="A694" s="161"/>
      <c r="B694" s="161"/>
      <c r="C694" s="161"/>
      <c r="D694" s="161"/>
      <c r="E694" s="162"/>
      <c r="F694" s="162"/>
      <c r="G694" s="162"/>
      <c r="H694" s="162"/>
      <c r="I694" s="162"/>
      <c r="J694" s="297"/>
    </row>
    <row r="695" spans="1:10">
      <c r="A695" s="161"/>
      <c r="B695" s="161"/>
      <c r="C695" s="161"/>
      <c r="D695" s="161"/>
      <c r="E695" s="162"/>
      <c r="F695" s="162"/>
      <c r="G695" s="162"/>
      <c r="H695" s="162"/>
      <c r="I695" s="162"/>
      <c r="J695" s="297"/>
    </row>
    <row r="696" spans="1:10">
      <c r="A696" s="161"/>
      <c r="B696" s="161"/>
      <c r="C696" s="161"/>
      <c r="D696" s="161"/>
      <c r="E696" s="162"/>
      <c r="F696" s="162"/>
      <c r="G696" s="162"/>
      <c r="H696" s="162"/>
      <c r="I696" s="162"/>
      <c r="J696" s="297"/>
    </row>
    <row r="697" spans="1:10">
      <c r="A697" s="161"/>
      <c r="B697" s="161"/>
      <c r="C697" s="161"/>
      <c r="D697" s="161"/>
      <c r="E697" s="162"/>
      <c r="F697" s="162"/>
      <c r="G697" s="162"/>
      <c r="H697" s="162"/>
      <c r="I697" s="162"/>
      <c r="J697" s="297"/>
    </row>
    <row r="698" spans="1:10">
      <c r="A698" s="161"/>
      <c r="B698" s="161"/>
      <c r="C698" s="161"/>
      <c r="D698" s="161"/>
      <c r="E698" s="162"/>
      <c r="F698" s="162"/>
      <c r="G698" s="162"/>
      <c r="H698" s="162"/>
      <c r="I698" s="162"/>
      <c r="J698" s="297"/>
    </row>
    <row r="699" spans="1:10">
      <c r="A699" s="161"/>
      <c r="B699" s="161"/>
      <c r="C699" s="161"/>
      <c r="D699" s="161"/>
      <c r="E699" s="162"/>
      <c r="F699" s="162"/>
      <c r="G699" s="162"/>
      <c r="H699" s="162"/>
      <c r="I699" s="162"/>
      <c r="J699" s="297"/>
    </row>
    <row r="700" spans="1:10">
      <c r="A700" s="161"/>
      <c r="B700" s="161"/>
      <c r="C700" s="161"/>
      <c r="D700" s="161"/>
      <c r="E700" s="162"/>
      <c r="F700" s="162"/>
      <c r="G700" s="162"/>
      <c r="H700" s="162"/>
      <c r="I700" s="162"/>
      <c r="J700" s="297"/>
    </row>
    <row r="701" spans="1:10">
      <c r="A701" s="161"/>
      <c r="B701" s="161"/>
      <c r="C701" s="161"/>
      <c r="D701" s="161"/>
      <c r="E701" s="162"/>
      <c r="F701" s="162"/>
      <c r="G701" s="162"/>
      <c r="H701" s="162"/>
      <c r="I701" s="162"/>
      <c r="J701" s="297"/>
    </row>
    <row r="702" spans="1:10">
      <c r="A702" s="161"/>
      <c r="B702" s="161"/>
      <c r="C702" s="161"/>
      <c r="D702" s="161"/>
      <c r="E702" s="162"/>
      <c r="F702" s="162"/>
      <c r="G702" s="162"/>
      <c r="H702" s="162"/>
      <c r="I702" s="162"/>
      <c r="J702" s="297"/>
    </row>
    <row r="703" spans="1:10">
      <c r="A703" s="161"/>
      <c r="B703" s="161"/>
      <c r="C703" s="161"/>
      <c r="D703" s="161"/>
      <c r="E703" s="162"/>
      <c r="F703" s="162"/>
      <c r="G703" s="162"/>
      <c r="H703" s="162"/>
      <c r="I703" s="162"/>
      <c r="J703" s="297"/>
    </row>
    <row r="704" spans="1:10">
      <c r="A704" s="161"/>
      <c r="B704" s="161"/>
      <c r="C704" s="161"/>
      <c r="D704" s="161"/>
      <c r="E704" s="162"/>
      <c r="F704" s="162"/>
      <c r="G704" s="162"/>
      <c r="H704" s="162"/>
      <c r="I704" s="162"/>
      <c r="J704" s="297"/>
    </row>
    <row r="705" spans="1:10">
      <c r="A705" s="161"/>
      <c r="B705" s="161"/>
      <c r="C705" s="161"/>
      <c r="D705" s="161"/>
      <c r="E705" s="162"/>
      <c r="F705" s="162"/>
      <c r="G705" s="162"/>
      <c r="H705" s="162"/>
      <c r="I705" s="162"/>
      <c r="J705" s="297"/>
    </row>
    <row r="706" spans="1:10">
      <c r="A706" s="161"/>
      <c r="B706" s="161"/>
      <c r="C706" s="161"/>
      <c r="D706" s="161"/>
      <c r="E706" s="162"/>
      <c r="F706" s="162"/>
      <c r="G706" s="162"/>
      <c r="H706" s="162"/>
      <c r="I706" s="162"/>
      <c r="J706" s="297"/>
    </row>
    <row r="707" spans="1:10">
      <c r="A707" s="161"/>
      <c r="B707" s="161"/>
      <c r="C707" s="161"/>
      <c r="D707" s="161"/>
      <c r="E707" s="162"/>
      <c r="F707" s="162"/>
      <c r="G707" s="162"/>
      <c r="H707" s="162"/>
      <c r="I707" s="162"/>
      <c r="J707" s="297"/>
    </row>
    <row r="708" spans="1:10">
      <c r="A708" s="161"/>
      <c r="B708" s="161"/>
      <c r="C708" s="161"/>
      <c r="D708" s="161"/>
      <c r="E708" s="162"/>
      <c r="F708" s="162"/>
      <c r="G708" s="162"/>
      <c r="H708" s="162"/>
      <c r="I708" s="162"/>
      <c r="J708" s="297"/>
    </row>
    <row r="709" spans="1:10">
      <c r="A709" s="161"/>
      <c r="B709" s="161"/>
      <c r="C709" s="161"/>
      <c r="D709" s="161"/>
      <c r="E709" s="162"/>
      <c r="F709" s="162"/>
      <c r="G709" s="162"/>
      <c r="H709" s="162"/>
      <c r="I709" s="162"/>
      <c r="J709" s="297"/>
    </row>
    <row r="710" spans="1:10">
      <c r="A710" s="161"/>
      <c r="B710" s="161"/>
      <c r="C710" s="161"/>
      <c r="D710" s="161"/>
      <c r="E710" s="162"/>
      <c r="F710" s="162"/>
      <c r="G710" s="162"/>
      <c r="H710" s="162"/>
      <c r="I710" s="162"/>
      <c r="J710" s="297"/>
    </row>
    <row r="711" spans="1:10">
      <c r="A711" s="161"/>
      <c r="B711" s="161"/>
      <c r="C711" s="161"/>
      <c r="D711" s="161"/>
      <c r="E711" s="162"/>
      <c r="F711" s="162"/>
      <c r="G711" s="162"/>
      <c r="H711" s="162"/>
      <c r="I711" s="162"/>
      <c r="J711" s="297"/>
    </row>
    <row r="712" spans="1:10">
      <c r="A712" s="161"/>
      <c r="B712" s="161"/>
      <c r="C712" s="161"/>
      <c r="D712" s="161"/>
      <c r="E712" s="162"/>
      <c r="F712" s="162"/>
      <c r="G712" s="162"/>
      <c r="H712" s="162"/>
      <c r="I712" s="162"/>
      <c r="J712" s="297"/>
    </row>
    <row r="713" spans="1:10">
      <c r="A713" s="161"/>
      <c r="B713" s="161"/>
      <c r="C713" s="161"/>
      <c r="D713" s="161"/>
      <c r="E713" s="162"/>
      <c r="F713" s="162"/>
      <c r="G713" s="162"/>
      <c r="H713" s="162"/>
      <c r="I713" s="162"/>
      <c r="J713" s="297"/>
    </row>
    <row r="714" spans="1:10">
      <c r="A714" s="161"/>
      <c r="B714" s="161"/>
      <c r="C714" s="161"/>
      <c r="D714" s="161"/>
      <c r="E714" s="162"/>
      <c r="F714" s="162"/>
      <c r="G714" s="162"/>
      <c r="H714" s="162"/>
      <c r="I714" s="162"/>
      <c r="J714" s="297"/>
    </row>
    <row r="715" spans="1:10">
      <c r="A715" s="161"/>
      <c r="B715" s="161"/>
      <c r="C715" s="161"/>
      <c r="D715" s="161"/>
      <c r="E715" s="162"/>
      <c r="F715" s="162"/>
      <c r="G715" s="162"/>
      <c r="H715" s="162"/>
      <c r="I715" s="162"/>
      <c r="J715" s="297"/>
    </row>
    <row r="716" spans="1:10">
      <c r="A716" s="161"/>
      <c r="B716" s="161"/>
      <c r="C716" s="161"/>
      <c r="D716" s="161"/>
      <c r="E716" s="162"/>
      <c r="F716" s="162"/>
      <c r="G716" s="162"/>
      <c r="H716" s="162"/>
      <c r="I716" s="162"/>
      <c r="J716" s="297"/>
    </row>
    <row r="717" spans="1:10">
      <c r="A717" s="161"/>
      <c r="B717" s="161"/>
      <c r="C717" s="161"/>
      <c r="D717" s="161"/>
      <c r="E717" s="162"/>
      <c r="F717" s="162"/>
      <c r="G717" s="162"/>
      <c r="H717" s="162"/>
      <c r="I717" s="162"/>
      <c r="J717" s="297"/>
    </row>
    <row r="718" spans="1:10">
      <c r="A718" s="161"/>
      <c r="B718" s="161"/>
      <c r="C718" s="161"/>
      <c r="D718" s="161"/>
      <c r="E718" s="162"/>
      <c r="F718" s="162"/>
      <c r="G718" s="162"/>
      <c r="H718" s="162"/>
      <c r="I718" s="162"/>
      <c r="J718" s="297"/>
    </row>
    <row r="719" spans="1:10">
      <c r="A719" s="161"/>
      <c r="B719" s="161"/>
      <c r="C719" s="161"/>
      <c r="D719" s="161"/>
      <c r="E719" s="162"/>
      <c r="F719" s="162"/>
      <c r="G719" s="162"/>
      <c r="H719" s="162"/>
      <c r="I719" s="162"/>
      <c r="J719" s="297"/>
    </row>
    <row r="720" spans="1:10">
      <c r="A720" s="161"/>
      <c r="B720" s="161"/>
      <c r="C720" s="161"/>
      <c r="D720" s="161"/>
      <c r="E720" s="162"/>
      <c r="F720" s="162"/>
      <c r="G720" s="162"/>
      <c r="H720" s="162"/>
      <c r="I720" s="162"/>
      <c r="J720" s="297"/>
    </row>
    <row r="721" spans="1:10">
      <c r="A721" s="161"/>
      <c r="B721" s="161"/>
      <c r="C721" s="161"/>
      <c r="D721" s="161"/>
      <c r="E721" s="162"/>
      <c r="F721" s="162"/>
      <c r="G721" s="162"/>
      <c r="H721" s="162"/>
      <c r="I721" s="162"/>
      <c r="J721" s="297"/>
    </row>
    <row r="722" spans="1:10">
      <c r="A722" s="161"/>
      <c r="B722" s="161"/>
      <c r="C722" s="161"/>
      <c r="D722" s="161"/>
      <c r="E722" s="162"/>
      <c r="F722" s="162"/>
      <c r="G722" s="162"/>
      <c r="H722" s="162"/>
      <c r="I722" s="162"/>
      <c r="J722" s="297"/>
    </row>
    <row r="723" spans="1:10">
      <c r="A723" s="161"/>
      <c r="B723" s="161"/>
      <c r="C723" s="161"/>
      <c r="D723" s="161"/>
      <c r="E723" s="162"/>
      <c r="F723" s="162"/>
      <c r="G723" s="162"/>
      <c r="H723" s="162"/>
      <c r="I723" s="162"/>
      <c r="J723" s="297"/>
    </row>
    <row r="724" spans="1:10">
      <c r="A724" s="161"/>
      <c r="B724" s="161"/>
      <c r="C724" s="161"/>
      <c r="D724" s="161"/>
      <c r="E724" s="162"/>
      <c r="F724" s="162"/>
      <c r="G724" s="162"/>
      <c r="H724" s="162"/>
      <c r="I724" s="162"/>
      <c r="J724" s="297"/>
    </row>
    <row r="725" spans="1:10">
      <c r="A725" s="161"/>
      <c r="B725" s="161"/>
      <c r="C725" s="161"/>
      <c r="D725" s="161"/>
      <c r="E725" s="162"/>
      <c r="F725" s="162"/>
      <c r="G725" s="162"/>
      <c r="H725" s="162"/>
      <c r="I725" s="162"/>
      <c r="J725" s="297"/>
    </row>
    <row r="726" spans="1:10">
      <c r="A726" s="161"/>
      <c r="B726" s="161"/>
      <c r="C726" s="161"/>
      <c r="D726" s="161"/>
      <c r="E726" s="162"/>
      <c r="F726" s="162"/>
      <c r="G726" s="162"/>
      <c r="H726" s="162"/>
      <c r="I726" s="162"/>
      <c r="J726" s="297"/>
    </row>
    <row r="727" spans="1:10">
      <c r="A727" s="161"/>
      <c r="B727" s="161"/>
      <c r="C727" s="161"/>
      <c r="D727" s="161"/>
      <c r="E727" s="162"/>
      <c r="F727" s="162"/>
      <c r="G727" s="162"/>
      <c r="H727" s="162"/>
      <c r="I727" s="162"/>
      <c r="J727" s="297"/>
    </row>
    <row r="728" spans="1:10">
      <c r="A728" s="161"/>
      <c r="B728" s="161"/>
      <c r="C728" s="161"/>
      <c r="D728" s="161"/>
      <c r="E728" s="162"/>
      <c r="F728" s="162"/>
      <c r="G728" s="162"/>
      <c r="H728" s="162"/>
      <c r="I728" s="162"/>
      <c r="J728" s="297"/>
    </row>
    <row r="729" spans="1:10">
      <c r="A729" s="161"/>
      <c r="B729" s="161"/>
      <c r="C729" s="161"/>
      <c r="D729" s="161"/>
      <c r="E729" s="162"/>
      <c r="F729" s="162"/>
      <c r="G729" s="162"/>
      <c r="H729" s="162"/>
      <c r="I729" s="162"/>
      <c r="J729" s="297"/>
    </row>
    <row r="730" spans="1:10">
      <c r="A730" s="161"/>
      <c r="B730" s="161"/>
      <c r="C730" s="161"/>
      <c r="D730" s="161"/>
      <c r="E730" s="162"/>
      <c r="F730" s="162"/>
      <c r="G730" s="162"/>
      <c r="H730" s="162"/>
      <c r="I730" s="162"/>
      <c r="J730" s="297"/>
    </row>
    <row r="731" spans="1:10">
      <c r="A731" s="161"/>
      <c r="B731" s="161"/>
      <c r="C731" s="161"/>
      <c r="D731" s="161"/>
      <c r="E731" s="162"/>
      <c r="F731" s="162"/>
      <c r="G731" s="162"/>
      <c r="H731" s="162"/>
      <c r="I731" s="162"/>
      <c r="J731" s="297"/>
    </row>
    <row r="732" spans="1:10">
      <c r="A732" s="161"/>
      <c r="B732" s="161"/>
      <c r="C732" s="161"/>
      <c r="D732" s="161"/>
      <c r="E732" s="162"/>
      <c r="F732" s="162"/>
      <c r="G732" s="162"/>
      <c r="H732" s="162"/>
      <c r="I732" s="162"/>
      <c r="J732" s="297"/>
    </row>
    <row r="733" spans="1:10">
      <c r="A733" s="161"/>
      <c r="B733" s="161"/>
      <c r="C733" s="161"/>
      <c r="D733" s="161"/>
      <c r="E733" s="162"/>
      <c r="F733" s="162"/>
      <c r="G733" s="162"/>
      <c r="H733" s="162"/>
      <c r="I733" s="162"/>
      <c r="J733" s="297"/>
    </row>
    <row r="734" spans="1:10">
      <c r="A734" s="161"/>
      <c r="B734" s="161"/>
      <c r="C734" s="161"/>
      <c r="D734" s="161"/>
      <c r="E734" s="162"/>
      <c r="F734" s="162"/>
      <c r="G734" s="162"/>
      <c r="H734" s="162"/>
      <c r="I734" s="162"/>
      <c r="J734" s="297"/>
    </row>
    <row r="735" spans="1:10">
      <c r="A735" s="161"/>
      <c r="B735" s="161"/>
      <c r="C735" s="161"/>
      <c r="D735" s="161"/>
      <c r="E735" s="162"/>
      <c r="F735" s="162"/>
      <c r="G735" s="162"/>
      <c r="H735" s="162"/>
      <c r="I735" s="162"/>
      <c r="J735" s="297"/>
    </row>
    <row r="736" spans="1:10">
      <c r="A736" s="161"/>
      <c r="B736" s="161"/>
      <c r="C736" s="161"/>
      <c r="D736" s="161"/>
      <c r="E736" s="162"/>
      <c r="F736" s="162"/>
      <c r="G736" s="162"/>
      <c r="H736" s="162"/>
      <c r="I736" s="162"/>
      <c r="J736" s="297"/>
    </row>
    <row r="737" spans="1:10">
      <c r="A737" s="161"/>
      <c r="B737" s="161"/>
      <c r="C737" s="161"/>
      <c r="D737" s="161"/>
      <c r="E737" s="162"/>
      <c r="F737" s="162"/>
      <c r="G737" s="162"/>
      <c r="H737" s="162"/>
      <c r="I737" s="162"/>
      <c r="J737" s="297"/>
    </row>
    <row r="738" spans="1:10">
      <c r="A738" s="161"/>
      <c r="B738" s="161"/>
      <c r="C738" s="161"/>
      <c r="D738" s="161"/>
      <c r="E738" s="162"/>
      <c r="F738" s="162"/>
      <c r="G738" s="162"/>
      <c r="H738" s="162"/>
      <c r="I738" s="162"/>
      <c r="J738" s="297"/>
    </row>
    <row r="739" spans="1:10">
      <c r="A739" s="161"/>
      <c r="B739" s="161"/>
      <c r="C739" s="161"/>
      <c r="D739" s="161"/>
      <c r="E739" s="162"/>
      <c r="F739" s="162"/>
      <c r="G739" s="162"/>
      <c r="H739" s="162"/>
      <c r="I739" s="162"/>
      <c r="J739" s="297"/>
    </row>
    <row r="740" spans="1:10">
      <c r="A740" s="161"/>
      <c r="B740" s="161"/>
      <c r="C740" s="161"/>
      <c r="D740" s="161"/>
      <c r="E740" s="162"/>
      <c r="F740" s="162"/>
      <c r="G740" s="162"/>
      <c r="H740" s="162"/>
      <c r="I740" s="162"/>
      <c r="J740" s="297"/>
    </row>
    <row r="741" spans="1:10">
      <c r="A741" s="161"/>
      <c r="B741" s="161"/>
      <c r="C741" s="161"/>
      <c r="D741" s="161"/>
      <c r="E741" s="162"/>
      <c r="F741" s="162"/>
      <c r="G741" s="162"/>
      <c r="H741" s="162"/>
      <c r="I741" s="162"/>
      <c r="J741" s="297"/>
    </row>
    <row r="742" spans="1:10">
      <c r="A742" s="161"/>
      <c r="B742" s="161"/>
      <c r="C742" s="161"/>
      <c r="D742" s="161"/>
      <c r="E742" s="162"/>
      <c r="F742" s="162"/>
      <c r="G742" s="162"/>
      <c r="H742" s="162"/>
      <c r="I742" s="162"/>
      <c r="J742" s="297"/>
    </row>
    <row r="743" spans="1:10">
      <c r="A743" s="161"/>
      <c r="B743" s="161"/>
      <c r="C743" s="161"/>
      <c r="D743" s="161"/>
      <c r="E743" s="162"/>
      <c r="F743" s="162"/>
      <c r="G743" s="162"/>
      <c r="H743" s="162"/>
      <c r="I743" s="162"/>
      <c r="J743" s="297"/>
    </row>
    <row r="744" spans="1:10">
      <c r="A744" s="161"/>
      <c r="B744" s="161"/>
      <c r="C744" s="161"/>
      <c r="D744" s="161"/>
      <c r="E744" s="162"/>
      <c r="F744" s="162"/>
      <c r="G744" s="162"/>
      <c r="H744" s="162"/>
      <c r="I744" s="162"/>
      <c r="J744" s="297"/>
    </row>
    <row r="745" spans="1:10">
      <c r="A745" s="161"/>
      <c r="B745" s="161"/>
      <c r="C745" s="161"/>
      <c r="D745" s="161"/>
      <c r="E745" s="162"/>
      <c r="F745" s="162"/>
      <c r="G745" s="162"/>
      <c r="H745" s="162"/>
      <c r="I745" s="162"/>
      <c r="J745" s="297"/>
    </row>
    <row r="746" spans="1:10">
      <c r="A746" s="161"/>
      <c r="B746" s="161"/>
      <c r="C746" s="161"/>
      <c r="D746" s="161"/>
      <c r="E746" s="162"/>
      <c r="F746" s="162"/>
      <c r="G746" s="162"/>
      <c r="H746" s="162"/>
      <c r="I746" s="162"/>
      <c r="J746" s="297"/>
    </row>
    <row r="747" spans="1:10">
      <c r="A747" s="161"/>
      <c r="B747" s="161"/>
      <c r="C747" s="161"/>
      <c r="D747" s="161"/>
      <c r="E747" s="162"/>
      <c r="F747" s="162"/>
      <c r="G747" s="162"/>
      <c r="H747" s="162"/>
      <c r="I747" s="162"/>
      <c r="J747" s="297"/>
    </row>
    <row r="748" spans="1:10">
      <c r="A748" s="161"/>
      <c r="B748" s="161"/>
      <c r="C748" s="161"/>
      <c r="D748" s="161"/>
      <c r="E748" s="162"/>
      <c r="F748" s="162"/>
      <c r="G748" s="162"/>
      <c r="H748" s="162"/>
      <c r="I748" s="162"/>
      <c r="J748" s="297"/>
    </row>
    <row r="749" spans="1:10">
      <c r="A749" s="161"/>
      <c r="B749" s="161"/>
      <c r="C749" s="161"/>
      <c r="D749" s="161"/>
      <c r="E749" s="162"/>
      <c r="F749" s="162"/>
      <c r="G749" s="162"/>
      <c r="H749" s="162"/>
      <c r="I749" s="162"/>
      <c r="J749" s="297"/>
    </row>
    <row r="750" spans="1:10">
      <c r="A750" s="161"/>
      <c r="B750" s="161"/>
      <c r="C750" s="161"/>
      <c r="D750" s="161"/>
      <c r="E750" s="162"/>
      <c r="F750" s="162"/>
      <c r="G750" s="162"/>
      <c r="H750" s="162"/>
      <c r="I750" s="162"/>
      <c r="J750" s="297"/>
    </row>
    <row r="751" spans="1:10">
      <c r="A751" s="161"/>
      <c r="B751" s="161"/>
      <c r="C751" s="161"/>
      <c r="D751" s="161"/>
      <c r="E751" s="162"/>
      <c r="F751" s="162"/>
      <c r="G751" s="162"/>
      <c r="H751" s="162"/>
      <c r="I751" s="162"/>
      <c r="J751" s="297"/>
    </row>
    <row r="752" spans="1:10">
      <c r="A752" s="161"/>
      <c r="B752" s="161"/>
      <c r="C752" s="161"/>
      <c r="D752" s="161"/>
      <c r="E752" s="162"/>
      <c r="F752" s="162"/>
      <c r="G752" s="162"/>
      <c r="H752" s="162"/>
      <c r="I752" s="162"/>
      <c r="J752" s="297"/>
    </row>
    <row r="753" spans="1:10">
      <c r="A753" s="161"/>
      <c r="B753" s="161"/>
      <c r="C753" s="161"/>
      <c r="D753" s="161"/>
      <c r="E753" s="162"/>
      <c r="F753" s="162"/>
      <c r="G753" s="162"/>
      <c r="H753" s="162"/>
      <c r="I753" s="162"/>
      <c r="J753" s="297"/>
    </row>
    <row r="754" spans="1:10">
      <c r="A754" s="161"/>
      <c r="B754" s="161"/>
      <c r="C754" s="161"/>
      <c r="D754" s="161"/>
      <c r="E754" s="162"/>
      <c r="F754" s="162"/>
      <c r="G754" s="162"/>
      <c r="H754" s="162"/>
      <c r="I754" s="162"/>
      <c r="J754" s="297"/>
    </row>
    <row r="755" spans="1:10">
      <c r="A755" s="161"/>
      <c r="B755" s="161"/>
      <c r="C755" s="161"/>
      <c r="D755" s="161"/>
      <c r="E755" s="162"/>
      <c r="F755" s="162"/>
      <c r="G755" s="162"/>
      <c r="H755" s="162"/>
      <c r="I755" s="162"/>
      <c r="J755" s="297"/>
    </row>
    <row r="756" spans="1:10">
      <c r="A756" s="161"/>
      <c r="B756" s="161"/>
      <c r="C756" s="161"/>
      <c r="D756" s="161"/>
      <c r="E756" s="162"/>
      <c r="F756" s="162"/>
      <c r="G756" s="162"/>
      <c r="H756" s="162"/>
      <c r="I756" s="162"/>
      <c r="J756" s="297"/>
    </row>
    <row r="757" spans="1:10">
      <c r="A757" s="161"/>
      <c r="B757" s="161"/>
      <c r="C757" s="161"/>
      <c r="D757" s="161"/>
      <c r="E757" s="162"/>
      <c r="F757" s="162"/>
      <c r="G757" s="162"/>
      <c r="H757" s="162"/>
      <c r="I757" s="162"/>
      <c r="J757" s="297"/>
    </row>
    <row r="758" spans="1:10">
      <c r="A758" s="161"/>
      <c r="B758" s="161"/>
      <c r="C758" s="161"/>
      <c r="D758" s="161"/>
      <c r="E758" s="162"/>
      <c r="F758" s="162"/>
      <c r="G758" s="162"/>
      <c r="H758" s="162"/>
      <c r="I758" s="162"/>
      <c r="J758" s="297"/>
    </row>
    <row r="759" spans="1:10">
      <c r="A759" s="161"/>
      <c r="B759" s="161"/>
      <c r="C759" s="161"/>
      <c r="D759" s="161"/>
      <c r="E759" s="162"/>
      <c r="F759" s="162"/>
      <c r="G759" s="162"/>
      <c r="H759" s="162"/>
      <c r="I759" s="162"/>
      <c r="J759" s="297"/>
    </row>
    <row r="760" spans="1:10">
      <c r="A760" s="161"/>
      <c r="B760" s="161"/>
      <c r="C760" s="161"/>
      <c r="D760" s="161"/>
      <c r="E760" s="162"/>
      <c r="F760" s="162"/>
      <c r="G760" s="162"/>
      <c r="H760" s="162"/>
      <c r="I760" s="162"/>
      <c r="J760" s="297"/>
    </row>
    <row r="761" spans="1:10">
      <c r="A761" s="161"/>
      <c r="B761" s="161"/>
      <c r="C761" s="161"/>
      <c r="D761" s="161"/>
      <c r="E761" s="162"/>
      <c r="F761" s="162"/>
      <c r="G761" s="162"/>
      <c r="H761" s="162"/>
      <c r="I761" s="162"/>
      <c r="J761" s="297"/>
    </row>
    <row r="762" spans="1:10">
      <c r="A762" s="161"/>
      <c r="B762" s="161"/>
      <c r="C762" s="161"/>
      <c r="D762" s="161"/>
      <c r="E762" s="162"/>
      <c r="F762" s="162"/>
      <c r="G762" s="162"/>
      <c r="H762" s="162"/>
      <c r="I762" s="162"/>
      <c r="J762" s="297"/>
    </row>
    <row r="763" spans="1:10">
      <c r="A763" s="161"/>
      <c r="B763" s="161"/>
      <c r="C763" s="161"/>
      <c r="D763" s="161"/>
      <c r="E763" s="162"/>
      <c r="F763" s="162"/>
      <c r="G763" s="162"/>
      <c r="H763" s="162"/>
      <c r="I763" s="162"/>
      <c r="J763" s="297"/>
    </row>
    <row r="764" spans="1:10">
      <c r="A764" s="161"/>
      <c r="B764" s="161"/>
      <c r="C764" s="161"/>
      <c r="D764" s="161"/>
      <c r="E764" s="162"/>
      <c r="F764" s="162"/>
      <c r="G764" s="162"/>
      <c r="H764" s="162"/>
      <c r="I764" s="162"/>
      <c r="J764" s="297"/>
    </row>
    <row r="765" spans="1:10">
      <c r="A765" s="161"/>
      <c r="B765" s="161"/>
      <c r="C765" s="161"/>
      <c r="D765" s="161"/>
      <c r="E765" s="162"/>
      <c r="F765" s="162"/>
      <c r="G765" s="162"/>
      <c r="H765" s="162"/>
      <c r="I765" s="162"/>
      <c r="J765" s="297"/>
    </row>
    <row r="766" spans="1:10">
      <c r="A766" s="161"/>
      <c r="B766" s="161"/>
      <c r="C766" s="161"/>
      <c r="D766" s="161"/>
      <c r="E766" s="162"/>
      <c r="F766" s="162"/>
      <c r="G766" s="162"/>
      <c r="H766" s="162"/>
      <c r="I766" s="162"/>
      <c r="J766" s="297"/>
    </row>
    <row r="767" spans="1:10">
      <c r="A767" s="161"/>
      <c r="B767" s="161"/>
      <c r="C767" s="161"/>
      <c r="D767" s="161"/>
      <c r="E767" s="162"/>
      <c r="F767" s="162"/>
      <c r="G767" s="162"/>
      <c r="H767" s="162"/>
      <c r="I767" s="162"/>
      <c r="J767" s="297"/>
    </row>
    <row r="768" spans="1:10">
      <c r="A768" s="161"/>
      <c r="B768" s="161"/>
      <c r="C768" s="161"/>
      <c r="D768" s="161"/>
      <c r="E768" s="162"/>
      <c r="F768" s="162"/>
      <c r="G768" s="162"/>
      <c r="H768" s="162"/>
      <c r="I768" s="162"/>
      <c r="J768" s="297"/>
    </row>
    <row r="769" spans="1:10">
      <c r="A769" s="161"/>
      <c r="B769" s="161"/>
      <c r="C769" s="161"/>
      <c r="D769" s="161"/>
      <c r="E769" s="162"/>
      <c r="F769" s="162"/>
      <c r="G769" s="162"/>
      <c r="H769" s="162"/>
      <c r="I769" s="162"/>
      <c r="J769" s="297"/>
    </row>
    <row r="770" spans="1:10">
      <c r="A770" s="161"/>
      <c r="B770" s="161"/>
      <c r="C770" s="161"/>
      <c r="D770" s="161"/>
      <c r="E770" s="162"/>
      <c r="F770" s="162"/>
      <c r="G770" s="162"/>
      <c r="H770" s="162"/>
      <c r="I770" s="162"/>
      <c r="J770" s="297"/>
    </row>
    <row r="771" spans="1:10">
      <c r="A771" s="161"/>
      <c r="B771" s="161"/>
      <c r="C771" s="161"/>
      <c r="D771" s="161"/>
      <c r="E771" s="162"/>
      <c r="F771" s="162"/>
      <c r="G771" s="162"/>
      <c r="H771" s="162"/>
      <c r="I771" s="162"/>
      <c r="J771" s="297"/>
    </row>
    <row r="772" spans="1:10">
      <c r="A772" s="161"/>
      <c r="B772" s="161"/>
      <c r="C772" s="161"/>
      <c r="D772" s="161"/>
      <c r="E772" s="162"/>
      <c r="F772" s="162"/>
      <c r="G772" s="162"/>
      <c r="H772" s="162"/>
      <c r="I772" s="162"/>
      <c r="J772" s="297"/>
    </row>
    <row r="773" spans="1:10">
      <c r="A773" s="161"/>
      <c r="B773" s="161"/>
      <c r="C773" s="161"/>
      <c r="D773" s="161"/>
      <c r="E773" s="162"/>
      <c r="F773" s="162"/>
      <c r="G773" s="162"/>
      <c r="H773" s="162"/>
      <c r="I773" s="162"/>
      <c r="J773" s="297"/>
    </row>
    <row r="774" spans="1:10">
      <c r="A774" s="161"/>
      <c r="B774" s="161"/>
      <c r="C774" s="161"/>
      <c r="D774" s="161"/>
      <c r="E774" s="162"/>
      <c r="F774" s="162"/>
      <c r="G774" s="162"/>
      <c r="H774" s="162"/>
      <c r="I774" s="162"/>
      <c r="J774" s="297"/>
    </row>
    <row r="775" spans="1:10">
      <c r="A775" s="161"/>
      <c r="B775" s="161"/>
      <c r="C775" s="161"/>
      <c r="D775" s="161"/>
      <c r="E775" s="162"/>
      <c r="F775" s="162"/>
      <c r="G775" s="162"/>
      <c r="H775" s="162"/>
      <c r="I775" s="162"/>
      <c r="J775" s="297"/>
    </row>
    <row r="776" spans="1:10">
      <c r="A776" s="161"/>
      <c r="B776" s="161"/>
      <c r="C776" s="161"/>
      <c r="D776" s="161"/>
      <c r="E776" s="162"/>
      <c r="F776" s="162"/>
      <c r="G776" s="162"/>
      <c r="H776" s="162"/>
      <c r="I776" s="162"/>
      <c r="J776" s="297"/>
    </row>
    <row r="777" spans="1:10">
      <c r="A777" s="161"/>
      <c r="B777" s="161"/>
      <c r="C777" s="161"/>
      <c r="D777" s="161"/>
      <c r="E777" s="162"/>
      <c r="F777" s="162"/>
      <c r="G777" s="162"/>
      <c r="H777" s="162"/>
      <c r="I777" s="162"/>
      <c r="J777" s="297"/>
    </row>
    <row r="778" spans="1:10">
      <c r="A778" s="161"/>
      <c r="B778" s="161"/>
      <c r="C778" s="161"/>
      <c r="D778" s="161"/>
      <c r="E778" s="162"/>
      <c r="F778" s="162"/>
      <c r="G778" s="162"/>
      <c r="H778" s="162"/>
      <c r="I778" s="162"/>
      <c r="J778" s="297"/>
    </row>
    <row r="779" spans="1:10">
      <c r="A779" s="161"/>
      <c r="B779" s="161"/>
      <c r="C779" s="161"/>
      <c r="D779" s="161"/>
      <c r="E779" s="162"/>
      <c r="F779" s="162"/>
      <c r="G779" s="162"/>
      <c r="H779" s="162"/>
      <c r="I779" s="162"/>
      <c r="J779" s="297"/>
    </row>
    <row r="780" spans="1:10">
      <c r="A780" s="161"/>
      <c r="B780" s="161"/>
      <c r="C780" s="161"/>
      <c r="D780" s="161"/>
      <c r="E780" s="162"/>
      <c r="F780" s="162"/>
      <c r="G780" s="162"/>
      <c r="H780" s="162"/>
      <c r="I780" s="162"/>
      <c r="J780" s="297"/>
    </row>
    <row r="781" spans="1:10">
      <c r="A781" s="161"/>
      <c r="B781" s="161"/>
      <c r="C781" s="161"/>
      <c r="D781" s="161"/>
      <c r="E781" s="162"/>
      <c r="F781" s="162"/>
      <c r="G781" s="162"/>
      <c r="H781" s="162"/>
      <c r="I781" s="162"/>
      <c r="J781" s="297"/>
    </row>
    <row r="782" spans="1:10">
      <c r="A782" s="161"/>
      <c r="B782" s="161"/>
      <c r="C782" s="161"/>
      <c r="D782" s="161"/>
      <c r="E782" s="162"/>
      <c r="F782" s="162"/>
      <c r="G782" s="162"/>
      <c r="H782" s="162"/>
      <c r="I782" s="162"/>
      <c r="J782" s="297"/>
    </row>
    <row r="783" spans="1:10">
      <c r="A783" s="161"/>
      <c r="B783" s="161"/>
      <c r="C783" s="161"/>
      <c r="D783" s="161"/>
      <c r="E783" s="162"/>
      <c r="F783" s="162"/>
      <c r="G783" s="162"/>
      <c r="H783" s="162"/>
      <c r="I783" s="162"/>
      <c r="J783" s="297"/>
    </row>
    <row r="784" spans="1:10">
      <c r="A784" s="161"/>
      <c r="B784" s="161"/>
      <c r="C784" s="161"/>
      <c r="D784" s="161"/>
      <c r="E784" s="162"/>
      <c r="F784" s="162"/>
      <c r="G784" s="162"/>
      <c r="H784" s="162"/>
      <c r="I784" s="162"/>
      <c r="J784" s="297"/>
    </row>
    <row r="785" spans="1:10">
      <c r="A785" s="161"/>
      <c r="B785" s="161"/>
      <c r="C785" s="161"/>
      <c r="D785" s="161"/>
      <c r="E785" s="162"/>
      <c r="F785" s="162"/>
      <c r="G785" s="162"/>
      <c r="H785" s="162"/>
      <c r="I785" s="162"/>
      <c r="J785" s="297"/>
    </row>
    <row r="786" spans="1:10">
      <c r="A786" s="161"/>
      <c r="B786" s="161"/>
      <c r="C786" s="161"/>
      <c r="D786" s="161"/>
      <c r="E786" s="162"/>
      <c r="F786" s="162"/>
      <c r="G786" s="162"/>
      <c r="H786" s="162"/>
      <c r="I786" s="162"/>
      <c r="J786" s="297"/>
    </row>
    <row r="787" spans="1:10">
      <c r="A787" s="161"/>
      <c r="B787" s="161"/>
      <c r="C787" s="161"/>
      <c r="D787" s="161"/>
      <c r="E787" s="162"/>
      <c r="F787" s="162"/>
      <c r="G787" s="162"/>
      <c r="H787" s="162"/>
      <c r="I787" s="162"/>
      <c r="J787" s="297"/>
    </row>
    <row r="788" spans="1:10">
      <c r="A788" s="161"/>
      <c r="B788" s="161"/>
      <c r="C788" s="161"/>
      <c r="D788" s="161"/>
      <c r="E788" s="162"/>
      <c r="F788" s="162"/>
      <c r="G788" s="162"/>
      <c r="H788" s="162"/>
      <c r="I788" s="162"/>
      <c r="J788" s="297"/>
    </row>
    <row r="789" spans="1:10">
      <c r="A789" s="161"/>
      <c r="B789" s="161"/>
      <c r="C789" s="161"/>
      <c r="D789" s="161"/>
      <c r="E789" s="162"/>
      <c r="F789" s="162"/>
      <c r="G789" s="162"/>
      <c r="H789" s="162"/>
      <c r="I789" s="162"/>
      <c r="J789" s="297"/>
    </row>
    <row r="790" spans="1:10">
      <c r="A790" s="161"/>
      <c r="B790" s="161"/>
      <c r="C790" s="161"/>
      <c r="D790" s="161"/>
      <c r="E790" s="162"/>
      <c r="F790" s="162"/>
      <c r="G790" s="162"/>
      <c r="H790" s="162"/>
      <c r="I790" s="162"/>
      <c r="J790" s="297"/>
    </row>
    <row r="791" spans="1:10">
      <c r="A791" s="161"/>
      <c r="B791" s="161"/>
      <c r="C791" s="161"/>
      <c r="D791" s="161"/>
      <c r="E791" s="162"/>
      <c r="F791" s="162"/>
      <c r="G791" s="162"/>
      <c r="H791" s="162"/>
      <c r="I791" s="162"/>
      <c r="J791" s="297"/>
    </row>
    <row r="792" spans="1:10">
      <c r="A792" s="161"/>
      <c r="B792" s="161"/>
      <c r="C792" s="161"/>
      <c r="D792" s="161"/>
      <c r="E792" s="162"/>
      <c r="F792" s="162"/>
      <c r="G792" s="162"/>
      <c r="H792" s="162"/>
      <c r="I792" s="162"/>
      <c r="J792" s="297"/>
    </row>
    <row r="793" spans="1:10">
      <c r="A793" s="161"/>
      <c r="B793" s="161"/>
      <c r="C793" s="161"/>
      <c r="D793" s="161"/>
      <c r="E793" s="162"/>
      <c r="F793" s="162"/>
      <c r="G793" s="162"/>
      <c r="H793" s="162"/>
      <c r="I793" s="162"/>
      <c r="J793" s="297"/>
    </row>
    <row r="794" spans="1:10">
      <c r="A794" s="161"/>
      <c r="B794" s="161"/>
      <c r="C794" s="161"/>
      <c r="D794" s="161"/>
      <c r="E794" s="162"/>
      <c r="F794" s="162"/>
      <c r="G794" s="162"/>
      <c r="H794" s="162"/>
      <c r="I794" s="162"/>
      <c r="J794" s="297"/>
    </row>
    <row r="795" spans="1:10">
      <c r="A795" s="161"/>
      <c r="B795" s="161"/>
      <c r="C795" s="161"/>
      <c r="D795" s="161"/>
      <c r="E795" s="162"/>
      <c r="F795" s="162"/>
      <c r="G795" s="162"/>
      <c r="H795" s="162"/>
      <c r="I795" s="162"/>
      <c r="J795" s="297"/>
    </row>
    <row r="796" spans="1:10">
      <c r="A796" s="161"/>
      <c r="B796" s="161"/>
      <c r="C796" s="161"/>
      <c r="D796" s="161"/>
      <c r="E796" s="162"/>
      <c r="F796" s="162"/>
      <c r="G796" s="162"/>
      <c r="H796" s="162"/>
      <c r="I796" s="162"/>
      <c r="J796" s="297"/>
    </row>
    <row r="797" spans="1:10">
      <c r="A797" s="161"/>
      <c r="B797" s="161"/>
      <c r="C797" s="161"/>
      <c r="D797" s="161"/>
      <c r="E797" s="162"/>
      <c r="F797" s="162"/>
      <c r="G797" s="162"/>
      <c r="H797" s="162"/>
      <c r="I797" s="162"/>
      <c r="J797" s="297"/>
    </row>
    <row r="798" spans="1:10">
      <c r="A798" s="161"/>
      <c r="B798" s="161"/>
      <c r="C798" s="161"/>
      <c r="D798" s="161"/>
      <c r="E798" s="162"/>
      <c r="F798" s="162"/>
      <c r="G798" s="162"/>
      <c r="H798" s="162"/>
      <c r="I798" s="162"/>
      <c r="J798" s="297"/>
    </row>
    <row r="799" spans="1:10">
      <c r="A799" s="161"/>
      <c r="B799" s="161"/>
      <c r="C799" s="161"/>
      <c r="D799" s="161"/>
      <c r="E799" s="162"/>
      <c r="F799" s="162"/>
      <c r="G799" s="162"/>
      <c r="H799" s="162"/>
      <c r="I799" s="162"/>
      <c r="J799" s="297"/>
    </row>
    <row r="800" spans="1:10">
      <c r="A800" s="161"/>
      <c r="B800" s="161"/>
      <c r="C800" s="161"/>
      <c r="D800" s="161"/>
      <c r="E800" s="162"/>
      <c r="F800" s="162"/>
      <c r="G800" s="162"/>
      <c r="H800" s="162"/>
      <c r="I800" s="162"/>
      <c r="J800" s="297"/>
    </row>
    <row r="801" spans="1:10">
      <c r="A801" s="161"/>
      <c r="B801" s="161"/>
      <c r="C801" s="161"/>
      <c r="D801" s="161"/>
      <c r="E801" s="162"/>
      <c r="F801" s="162"/>
      <c r="G801" s="162"/>
      <c r="H801" s="162"/>
      <c r="I801" s="162"/>
      <c r="J801" s="297"/>
    </row>
    <row r="802" spans="1:10">
      <c r="A802" s="161"/>
      <c r="B802" s="161"/>
      <c r="C802" s="161"/>
      <c r="D802" s="161"/>
      <c r="E802" s="162"/>
      <c r="F802" s="162"/>
      <c r="G802" s="162"/>
      <c r="H802" s="162"/>
      <c r="I802" s="162"/>
      <c r="J802" s="297"/>
    </row>
    <row r="803" spans="1:10">
      <c r="A803" s="161"/>
      <c r="B803" s="161"/>
      <c r="C803" s="161"/>
      <c r="D803" s="161"/>
      <c r="E803" s="162"/>
      <c r="F803" s="162"/>
      <c r="G803" s="162"/>
      <c r="H803" s="162"/>
      <c r="I803" s="162"/>
      <c r="J803" s="297"/>
    </row>
    <row r="804" spans="1:10">
      <c r="A804" s="161"/>
      <c r="B804" s="161"/>
      <c r="C804" s="161"/>
      <c r="D804" s="161"/>
      <c r="E804" s="162"/>
      <c r="F804" s="162"/>
      <c r="G804" s="162"/>
      <c r="H804" s="162"/>
      <c r="I804" s="162"/>
      <c r="J804" s="297"/>
    </row>
    <row r="805" spans="1:10">
      <c r="A805" s="161"/>
      <c r="B805" s="161"/>
      <c r="C805" s="161"/>
      <c r="D805" s="161"/>
      <c r="E805" s="162"/>
      <c r="F805" s="162"/>
      <c r="G805" s="162"/>
      <c r="H805" s="162"/>
      <c r="I805" s="162"/>
      <c r="J805" s="297"/>
    </row>
    <row r="806" spans="1:10">
      <c r="A806" s="161"/>
      <c r="B806" s="161"/>
      <c r="C806" s="161"/>
      <c r="D806" s="161"/>
      <c r="E806" s="162"/>
      <c r="F806" s="162"/>
      <c r="G806" s="162"/>
      <c r="H806" s="162"/>
      <c r="I806" s="162"/>
      <c r="J806" s="297"/>
    </row>
    <row r="807" spans="1:10">
      <c r="A807" s="161"/>
      <c r="B807" s="161"/>
      <c r="C807" s="161"/>
      <c r="D807" s="161"/>
      <c r="E807" s="162"/>
      <c r="F807" s="162"/>
      <c r="G807" s="162"/>
      <c r="H807" s="162"/>
      <c r="I807" s="162"/>
      <c r="J807" s="297"/>
    </row>
    <row r="808" spans="1:10">
      <c r="A808" s="161"/>
      <c r="B808" s="161"/>
      <c r="C808" s="161"/>
      <c r="D808" s="161"/>
      <c r="E808" s="162"/>
      <c r="F808" s="162"/>
      <c r="G808" s="162"/>
      <c r="H808" s="162"/>
      <c r="I808" s="162"/>
      <c r="J808" s="297"/>
    </row>
    <row r="809" spans="1:10">
      <c r="A809" s="161"/>
      <c r="B809" s="161"/>
      <c r="C809" s="161"/>
      <c r="D809" s="161"/>
      <c r="E809" s="162"/>
      <c r="F809" s="162"/>
      <c r="G809" s="162"/>
      <c r="H809" s="162"/>
      <c r="I809" s="162"/>
      <c r="J809" s="297"/>
    </row>
    <row r="810" spans="1:10">
      <c r="A810" s="161"/>
      <c r="B810" s="161"/>
      <c r="C810" s="161"/>
      <c r="D810" s="161"/>
      <c r="E810" s="162"/>
      <c r="F810" s="162"/>
      <c r="G810" s="162"/>
      <c r="H810" s="162"/>
      <c r="I810" s="162"/>
      <c r="J810" s="297"/>
    </row>
    <row r="811" spans="1:10">
      <c r="A811" s="161"/>
      <c r="B811" s="161"/>
      <c r="C811" s="161"/>
      <c r="D811" s="161"/>
      <c r="E811" s="162"/>
      <c r="F811" s="162"/>
      <c r="G811" s="162"/>
      <c r="H811" s="162"/>
      <c r="I811" s="162"/>
      <c r="J811" s="297"/>
    </row>
    <row r="812" spans="1:10">
      <c r="A812" s="161"/>
      <c r="B812" s="161"/>
      <c r="C812" s="161"/>
      <c r="D812" s="161"/>
      <c r="E812" s="162"/>
      <c r="F812" s="162"/>
      <c r="G812" s="162"/>
      <c r="H812" s="162"/>
      <c r="I812" s="162"/>
      <c r="J812" s="297"/>
    </row>
    <row r="813" spans="1:10">
      <c r="A813" s="161"/>
      <c r="B813" s="161"/>
      <c r="C813" s="161"/>
      <c r="D813" s="161"/>
      <c r="E813" s="162"/>
      <c r="F813" s="162"/>
      <c r="G813" s="162"/>
      <c r="H813" s="162"/>
      <c r="I813" s="162"/>
      <c r="J813" s="297"/>
    </row>
    <row r="814" spans="1:10">
      <c r="A814" s="161"/>
      <c r="B814" s="161"/>
      <c r="C814" s="161"/>
      <c r="D814" s="161"/>
      <c r="E814" s="162"/>
      <c r="F814" s="162"/>
      <c r="G814" s="162"/>
      <c r="H814" s="162"/>
      <c r="I814" s="162"/>
      <c r="J814" s="297"/>
    </row>
    <row r="815" spans="1:10">
      <c r="A815" s="161"/>
      <c r="B815" s="161"/>
      <c r="C815" s="161"/>
      <c r="D815" s="161"/>
      <c r="E815" s="162"/>
      <c r="F815" s="162"/>
      <c r="G815" s="162"/>
      <c r="H815" s="162"/>
      <c r="I815" s="162"/>
      <c r="J815" s="297"/>
    </row>
    <row r="816" spans="1:10">
      <c r="A816" s="161"/>
      <c r="B816" s="161"/>
      <c r="C816" s="161"/>
      <c r="D816" s="161"/>
      <c r="E816" s="162"/>
      <c r="F816" s="162"/>
      <c r="G816" s="162"/>
      <c r="H816" s="162"/>
      <c r="I816" s="162"/>
      <c r="J816" s="297"/>
    </row>
    <row r="817" spans="1:10">
      <c r="A817" s="161"/>
      <c r="B817" s="161"/>
      <c r="C817" s="161"/>
      <c r="D817" s="161"/>
      <c r="E817" s="162"/>
      <c r="F817" s="162"/>
      <c r="G817" s="162"/>
      <c r="H817" s="162"/>
      <c r="I817" s="162"/>
      <c r="J817" s="297"/>
    </row>
    <row r="818" spans="1:10">
      <c r="A818" s="161"/>
      <c r="B818" s="161"/>
      <c r="C818" s="161"/>
      <c r="D818" s="161"/>
      <c r="E818" s="162"/>
      <c r="F818" s="162"/>
      <c r="G818" s="162"/>
      <c r="H818" s="162"/>
      <c r="I818" s="162"/>
      <c r="J818" s="297"/>
    </row>
    <row r="819" spans="1:10">
      <c r="A819" s="161"/>
      <c r="B819" s="161"/>
      <c r="C819" s="161"/>
      <c r="D819" s="161"/>
      <c r="E819" s="162"/>
      <c r="F819" s="162"/>
      <c r="G819" s="162"/>
      <c r="H819" s="162"/>
      <c r="I819" s="162"/>
      <c r="J819" s="297"/>
    </row>
    <row r="820" spans="1:10">
      <c r="A820" s="161"/>
      <c r="B820" s="161"/>
      <c r="C820" s="161"/>
      <c r="D820" s="161"/>
      <c r="E820" s="162"/>
      <c r="F820" s="162"/>
      <c r="G820" s="162"/>
      <c r="H820" s="162"/>
      <c r="I820" s="162"/>
      <c r="J820" s="297"/>
    </row>
    <row r="821" spans="1:10">
      <c r="A821" s="161"/>
      <c r="B821" s="161"/>
      <c r="C821" s="161"/>
      <c r="D821" s="161"/>
      <c r="E821" s="162"/>
      <c r="F821" s="162"/>
      <c r="G821" s="162"/>
      <c r="H821" s="162"/>
      <c r="I821" s="162"/>
      <c r="J821" s="297"/>
    </row>
    <row r="822" spans="1:10">
      <c r="A822" s="161"/>
      <c r="B822" s="161"/>
      <c r="C822" s="161"/>
      <c r="D822" s="161"/>
      <c r="E822" s="162"/>
      <c r="F822" s="162"/>
      <c r="G822" s="162"/>
      <c r="H822" s="162"/>
      <c r="I822" s="162"/>
      <c r="J822" s="297"/>
    </row>
    <row r="823" spans="1:10">
      <c r="A823" s="161"/>
      <c r="B823" s="161"/>
      <c r="C823" s="161"/>
      <c r="D823" s="161"/>
      <c r="E823" s="162"/>
      <c r="F823" s="162"/>
      <c r="G823" s="162"/>
      <c r="H823" s="162"/>
      <c r="I823" s="162"/>
      <c r="J823" s="297"/>
    </row>
    <row r="824" spans="1:10">
      <c r="A824" s="161"/>
      <c r="B824" s="161"/>
      <c r="C824" s="161"/>
      <c r="D824" s="161"/>
      <c r="E824" s="162"/>
      <c r="F824" s="162"/>
      <c r="G824" s="162"/>
      <c r="H824" s="162"/>
      <c r="I824" s="162"/>
      <c r="J824" s="297"/>
    </row>
    <row r="825" spans="1:10">
      <c r="A825" s="161"/>
      <c r="B825" s="161"/>
      <c r="C825" s="161"/>
      <c r="D825" s="161"/>
      <c r="E825" s="162"/>
      <c r="F825" s="162"/>
      <c r="G825" s="162"/>
      <c r="H825" s="162"/>
      <c r="I825" s="162"/>
      <c r="J825" s="297"/>
    </row>
    <row r="826" spans="1:10">
      <c r="A826" s="161"/>
      <c r="B826" s="161"/>
      <c r="C826" s="161"/>
      <c r="D826" s="161"/>
      <c r="E826" s="162"/>
      <c r="F826" s="162"/>
      <c r="G826" s="162"/>
      <c r="H826" s="162"/>
      <c r="I826" s="162"/>
      <c r="J826" s="297"/>
    </row>
    <row r="827" spans="1:10">
      <c r="A827" s="161"/>
      <c r="B827" s="161"/>
      <c r="C827" s="161"/>
      <c r="D827" s="161"/>
      <c r="E827" s="162"/>
      <c r="F827" s="162"/>
      <c r="G827" s="162"/>
      <c r="H827" s="162"/>
      <c r="I827" s="162"/>
      <c r="J827" s="297"/>
    </row>
    <row r="828" spans="1:10">
      <c r="A828" s="161"/>
      <c r="B828" s="161"/>
      <c r="C828" s="161"/>
      <c r="D828" s="161"/>
      <c r="E828" s="162"/>
      <c r="F828" s="162"/>
      <c r="G828" s="162"/>
      <c r="H828" s="162"/>
      <c r="I828" s="162"/>
      <c r="J828" s="297"/>
    </row>
    <row r="829" spans="1:10">
      <c r="A829" s="161"/>
      <c r="B829" s="161"/>
      <c r="C829" s="161"/>
      <c r="D829" s="161"/>
      <c r="E829" s="162"/>
      <c r="F829" s="162"/>
      <c r="G829" s="162"/>
      <c r="H829" s="162"/>
      <c r="I829" s="162"/>
      <c r="J829" s="297"/>
    </row>
    <row r="830" spans="1:10">
      <c r="A830" s="161"/>
      <c r="B830" s="161"/>
      <c r="C830" s="161"/>
      <c r="D830" s="161"/>
      <c r="E830" s="162"/>
      <c r="F830" s="162"/>
      <c r="G830" s="162"/>
      <c r="H830" s="162"/>
      <c r="I830" s="162"/>
      <c r="J830" s="297"/>
    </row>
    <row r="831" spans="1:10">
      <c r="A831" s="161"/>
      <c r="B831" s="161"/>
      <c r="C831" s="161"/>
      <c r="D831" s="161"/>
      <c r="E831" s="162"/>
      <c r="F831" s="162"/>
      <c r="G831" s="162"/>
      <c r="H831" s="162"/>
      <c r="I831" s="162"/>
      <c r="J831" s="297"/>
    </row>
    <row r="832" spans="1:10">
      <c r="A832" s="161"/>
      <c r="B832" s="161"/>
      <c r="C832" s="161"/>
      <c r="D832" s="161"/>
      <c r="E832" s="162"/>
      <c r="F832" s="162"/>
      <c r="G832" s="162"/>
      <c r="H832" s="162"/>
      <c r="I832" s="162"/>
      <c r="J832" s="297"/>
    </row>
    <row r="833" spans="1:10">
      <c r="A833" s="161"/>
      <c r="B833" s="161"/>
      <c r="C833" s="161"/>
      <c r="D833" s="161"/>
      <c r="E833" s="162"/>
      <c r="F833" s="162"/>
      <c r="G833" s="162"/>
      <c r="H833" s="162"/>
      <c r="I833" s="162"/>
      <c r="J833" s="297"/>
    </row>
    <row r="834" spans="1:10">
      <c r="A834" s="161"/>
      <c r="B834" s="161"/>
      <c r="C834" s="161"/>
      <c r="D834" s="161"/>
      <c r="E834" s="162"/>
      <c r="F834" s="162"/>
      <c r="G834" s="162"/>
      <c r="H834" s="162"/>
      <c r="I834" s="162"/>
      <c r="J834" s="297"/>
    </row>
    <row r="835" spans="1:10">
      <c r="A835" s="161"/>
      <c r="B835" s="161"/>
      <c r="C835" s="161"/>
      <c r="D835" s="161"/>
      <c r="E835" s="162"/>
      <c r="F835" s="162"/>
      <c r="G835" s="162"/>
      <c r="H835" s="162"/>
      <c r="I835" s="162"/>
      <c r="J835" s="297"/>
    </row>
    <row r="836" spans="1:10">
      <c r="A836" s="161"/>
      <c r="B836" s="161"/>
      <c r="C836" s="161"/>
      <c r="D836" s="161"/>
      <c r="E836" s="162"/>
      <c r="F836" s="162"/>
      <c r="G836" s="162"/>
      <c r="H836" s="162"/>
      <c r="I836" s="162"/>
      <c r="J836" s="297"/>
    </row>
    <row r="837" spans="1:10">
      <c r="A837" s="161"/>
      <c r="B837" s="161"/>
      <c r="C837" s="161"/>
      <c r="D837" s="161"/>
      <c r="E837" s="162"/>
      <c r="F837" s="162"/>
      <c r="G837" s="162"/>
      <c r="H837" s="162"/>
      <c r="I837" s="162"/>
      <c r="J837" s="297"/>
    </row>
    <row r="838" spans="1:10">
      <c r="A838" s="161"/>
      <c r="B838" s="161"/>
      <c r="C838" s="161"/>
      <c r="D838" s="161"/>
      <c r="E838" s="162"/>
      <c r="F838" s="162"/>
      <c r="G838" s="162"/>
      <c r="H838" s="162"/>
      <c r="I838" s="162"/>
      <c r="J838" s="297"/>
    </row>
    <row r="839" spans="1:10">
      <c r="A839" s="161"/>
      <c r="B839" s="161"/>
      <c r="C839" s="161"/>
      <c r="D839" s="161"/>
      <c r="E839" s="162"/>
      <c r="F839" s="162"/>
      <c r="G839" s="162"/>
      <c r="H839" s="162"/>
      <c r="I839" s="162"/>
      <c r="J839" s="297"/>
    </row>
    <row r="840" spans="1:10">
      <c r="A840" s="161"/>
      <c r="B840" s="161"/>
      <c r="C840" s="161"/>
      <c r="D840" s="161"/>
      <c r="E840" s="162"/>
      <c r="F840" s="162"/>
      <c r="G840" s="162"/>
      <c r="H840" s="162"/>
      <c r="I840" s="162"/>
      <c r="J840" s="297"/>
    </row>
    <row r="841" spans="1:10">
      <c r="A841" s="161"/>
      <c r="B841" s="161"/>
      <c r="C841" s="161"/>
      <c r="D841" s="161"/>
      <c r="E841" s="162"/>
      <c r="F841" s="162"/>
      <c r="G841" s="162"/>
      <c r="H841" s="162"/>
      <c r="I841" s="162"/>
      <c r="J841" s="297"/>
    </row>
    <row r="842" spans="1:10">
      <c r="A842" s="161"/>
      <c r="B842" s="161"/>
      <c r="C842" s="161"/>
      <c r="D842" s="161"/>
      <c r="E842" s="162"/>
      <c r="F842" s="162"/>
      <c r="G842" s="162"/>
      <c r="H842" s="162"/>
      <c r="I842" s="162"/>
      <c r="J842" s="297"/>
    </row>
    <row r="843" spans="1:10">
      <c r="A843" s="161"/>
      <c r="B843" s="161"/>
      <c r="C843" s="161"/>
      <c r="D843" s="161"/>
      <c r="E843" s="162"/>
      <c r="F843" s="162"/>
      <c r="G843" s="162"/>
      <c r="H843" s="162"/>
      <c r="I843" s="162"/>
      <c r="J843" s="297"/>
    </row>
    <row r="844" spans="1:10">
      <c r="A844" s="161"/>
      <c r="B844" s="161"/>
      <c r="C844" s="161"/>
      <c r="D844" s="161"/>
      <c r="E844" s="162"/>
      <c r="F844" s="162"/>
      <c r="G844" s="162"/>
      <c r="H844" s="162"/>
      <c r="I844" s="162"/>
      <c r="J844" s="297"/>
    </row>
    <row r="845" spans="1:10">
      <c r="A845" s="161"/>
      <c r="B845" s="161"/>
      <c r="C845" s="161"/>
      <c r="D845" s="161"/>
      <c r="E845" s="162"/>
      <c r="F845" s="162"/>
      <c r="G845" s="162"/>
      <c r="H845" s="162"/>
      <c r="I845" s="162"/>
      <c r="J845" s="297"/>
    </row>
    <row r="846" spans="1:10">
      <c r="A846" s="161"/>
      <c r="B846" s="161"/>
      <c r="C846" s="161"/>
      <c r="D846" s="161"/>
      <c r="E846" s="162"/>
      <c r="F846" s="162"/>
      <c r="G846" s="162"/>
      <c r="H846" s="162"/>
      <c r="I846" s="162"/>
      <c r="J846" s="297"/>
    </row>
    <row r="847" spans="1:10">
      <c r="A847" s="161"/>
      <c r="B847" s="161"/>
      <c r="C847" s="161"/>
      <c r="D847" s="161"/>
      <c r="E847" s="162"/>
      <c r="F847" s="162"/>
      <c r="G847" s="162"/>
      <c r="H847" s="162"/>
      <c r="I847" s="162"/>
      <c r="J847" s="297"/>
    </row>
    <row r="848" spans="1:10">
      <c r="A848" s="161"/>
      <c r="B848" s="161"/>
      <c r="C848" s="161"/>
      <c r="D848" s="161"/>
      <c r="E848" s="162"/>
      <c r="F848" s="162"/>
      <c r="G848" s="162"/>
      <c r="H848" s="162"/>
      <c r="I848" s="162"/>
      <c r="J848" s="297"/>
    </row>
    <row r="849" spans="1:10">
      <c r="A849" s="161"/>
      <c r="B849" s="161"/>
      <c r="C849" s="161"/>
      <c r="D849" s="161"/>
      <c r="E849" s="162"/>
      <c r="F849" s="162"/>
      <c r="G849" s="162"/>
      <c r="H849" s="162"/>
      <c r="I849" s="162"/>
      <c r="J849" s="297"/>
    </row>
    <row r="850" spans="1:10">
      <c r="A850" s="161"/>
      <c r="B850" s="161"/>
      <c r="C850" s="161"/>
      <c r="D850" s="161"/>
      <c r="E850" s="162"/>
      <c r="F850" s="162"/>
      <c r="G850" s="162"/>
      <c r="H850" s="162"/>
      <c r="I850" s="162"/>
      <c r="J850" s="297"/>
    </row>
    <row r="851" spans="1:10">
      <c r="A851" s="161"/>
      <c r="B851" s="161"/>
      <c r="C851" s="161"/>
      <c r="D851" s="161"/>
      <c r="E851" s="162"/>
      <c r="F851" s="162"/>
      <c r="G851" s="162"/>
      <c r="H851" s="162"/>
      <c r="I851" s="162"/>
      <c r="J851" s="297"/>
    </row>
    <row r="852" spans="1:10">
      <c r="A852" s="161"/>
      <c r="B852" s="161"/>
      <c r="C852" s="161"/>
      <c r="D852" s="161"/>
      <c r="E852" s="162"/>
      <c r="F852" s="162"/>
      <c r="G852" s="162"/>
      <c r="H852" s="162"/>
      <c r="I852" s="162"/>
      <c r="J852" s="297"/>
    </row>
    <row r="853" spans="1:10">
      <c r="A853" s="161"/>
      <c r="B853" s="161"/>
      <c r="C853" s="161"/>
      <c r="D853" s="161"/>
      <c r="E853" s="162"/>
      <c r="F853" s="162"/>
      <c r="G853" s="162"/>
      <c r="H853" s="162"/>
      <c r="I853" s="162"/>
      <c r="J853" s="297"/>
    </row>
    <row r="854" spans="1:10">
      <c r="A854" s="161"/>
      <c r="B854" s="161"/>
      <c r="C854" s="161"/>
      <c r="D854" s="161"/>
      <c r="E854" s="162"/>
      <c r="F854" s="162"/>
      <c r="G854" s="162"/>
      <c r="H854" s="162"/>
      <c r="I854" s="162"/>
      <c r="J854" s="297"/>
    </row>
    <row r="855" spans="1:10">
      <c r="A855" s="161"/>
      <c r="B855" s="161"/>
      <c r="C855" s="161"/>
      <c r="D855" s="161"/>
      <c r="E855" s="162"/>
      <c r="F855" s="162"/>
      <c r="G855" s="162"/>
      <c r="H855" s="162"/>
      <c r="I855" s="162"/>
      <c r="J855" s="297"/>
    </row>
    <row r="856" spans="1:10">
      <c r="A856" s="161"/>
      <c r="B856" s="161"/>
      <c r="C856" s="161"/>
      <c r="D856" s="161"/>
      <c r="E856" s="162"/>
      <c r="F856" s="162"/>
      <c r="G856" s="162"/>
      <c r="H856" s="162"/>
      <c r="I856" s="162"/>
      <c r="J856" s="297"/>
    </row>
    <row r="857" spans="1:10">
      <c r="A857" s="161"/>
      <c r="B857" s="161"/>
      <c r="C857" s="161"/>
      <c r="D857" s="161"/>
      <c r="E857" s="162"/>
      <c r="F857" s="162"/>
      <c r="G857" s="162"/>
      <c r="H857" s="162"/>
      <c r="I857" s="162"/>
      <c r="J857" s="297"/>
    </row>
    <row r="858" spans="1:10">
      <c r="A858" s="161"/>
      <c r="B858" s="161"/>
      <c r="C858" s="161"/>
      <c r="D858" s="161"/>
      <c r="E858" s="162"/>
      <c r="F858" s="162"/>
      <c r="G858" s="162"/>
      <c r="H858" s="162"/>
      <c r="I858" s="162"/>
      <c r="J858" s="297"/>
    </row>
    <row r="859" spans="1:10">
      <c r="A859" s="161"/>
      <c r="B859" s="161"/>
      <c r="C859" s="161"/>
      <c r="D859" s="161"/>
      <c r="E859" s="162"/>
      <c r="F859" s="162"/>
      <c r="G859" s="162"/>
      <c r="H859" s="162"/>
      <c r="I859" s="162"/>
      <c r="J859" s="297"/>
    </row>
    <row r="860" spans="1:10">
      <c r="A860" s="161"/>
      <c r="B860" s="161"/>
      <c r="C860" s="161"/>
      <c r="D860" s="161"/>
      <c r="E860" s="162"/>
      <c r="F860" s="162"/>
      <c r="G860" s="162"/>
      <c r="H860" s="162"/>
      <c r="I860" s="162"/>
      <c r="J860" s="297"/>
    </row>
    <row r="861" spans="1:10">
      <c r="A861" s="161"/>
      <c r="B861" s="161"/>
      <c r="C861" s="161"/>
      <c r="D861" s="161"/>
      <c r="E861" s="162"/>
      <c r="F861" s="162"/>
      <c r="G861" s="162"/>
      <c r="H861" s="162"/>
      <c r="I861" s="162"/>
      <c r="J861" s="297"/>
    </row>
    <row r="862" spans="1:10">
      <c r="A862" s="161"/>
      <c r="B862" s="161"/>
      <c r="C862" s="161"/>
      <c r="D862" s="161"/>
      <c r="E862" s="162"/>
      <c r="F862" s="162"/>
      <c r="G862" s="162"/>
      <c r="H862" s="162"/>
      <c r="I862" s="162"/>
      <c r="J862" s="297"/>
    </row>
    <row r="863" spans="1:10">
      <c r="A863" s="161"/>
      <c r="B863" s="161"/>
      <c r="C863" s="161"/>
      <c r="D863" s="161"/>
      <c r="E863" s="162"/>
      <c r="F863" s="162"/>
      <c r="G863" s="162"/>
      <c r="H863" s="162"/>
      <c r="I863" s="162"/>
      <c r="J863" s="297"/>
    </row>
    <row r="864" spans="1:10">
      <c r="A864" s="161"/>
      <c r="B864" s="161"/>
      <c r="C864" s="161"/>
      <c r="D864" s="161"/>
      <c r="E864" s="162"/>
      <c r="F864" s="162"/>
      <c r="G864" s="162"/>
      <c r="H864" s="162"/>
      <c r="I864" s="162"/>
      <c r="J864" s="297"/>
    </row>
    <row r="865" spans="1:10">
      <c r="A865" s="161"/>
      <c r="B865" s="161"/>
      <c r="C865" s="161"/>
      <c r="D865" s="161"/>
      <c r="E865" s="162"/>
      <c r="F865" s="162"/>
      <c r="G865" s="162"/>
      <c r="H865" s="162"/>
      <c r="I865" s="162"/>
      <c r="J865" s="297"/>
    </row>
    <row r="866" spans="1:10">
      <c r="A866" s="161"/>
      <c r="B866" s="161"/>
      <c r="C866" s="161"/>
      <c r="D866" s="161"/>
      <c r="E866" s="162"/>
      <c r="F866" s="162"/>
      <c r="G866" s="162"/>
      <c r="H866" s="162"/>
      <c r="I866" s="162"/>
      <c r="J866" s="297"/>
    </row>
    <row r="867" spans="1:10">
      <c r="A867" s="161"/>
      <c r="B867" s="161"/>
      <c r="C867" s="161"/>
      <c r="D867" s="161"/>
      <c r="E867" s="162"/>
      <c r="F867" s="162"/>
      <c r="G867" s="162"/>
      <c r="H867" s="162"/>
      <c r="I867" s="162"/>
      <c r="J867" s="297"/>
    </row>
    <row r="868" spans="1:10">
      <c r="A868" s="161"/>
      <c r="B868" s="161"/>
      <c r="C868" s="161"/>
      <c r="D868" s="161"/>
      <c r="E868" s="162"/>
      <c r="F868" s="162"/>
      <c r="G868" s="162"/>
      <c r="H868" s="162"/>
      <c r="I868" s="162"/>
      <c r="J868" s="297"/>
    </row>
    <row r="869" spans="1:10">
      <c r="A869" s="161"/>
      <c r="B869" s="161"/>
      <c r="C869" s="161"/>
      <c r="D869" s="161"/>
      <c r="E869" s="162"/>
      <c r="F869" s="162"/>
      <c r="G869" s="162"/>
      <c r="H869" s="162"/>
      <c r="I869" s="162"/>
      <c r="J869" s="297"/>
    </row>
    <row r="870" spans="1:10">
      <c r="A870" s="161"/>
      <c r="B870" s="161"/>
      <c r="C870" s="161"/>
      <c r="D870" s="161"/>
      <c r="E870" s="162"/>
      <c r="F870" s="162"/>
      <c r="G870" s="162"/>
      <c r="H870" s="162"/>
      <c r="I870" s="162"/>
      <c r="J870" s="297"/>
    </row>
    <row r="871" spans="1:10">
      <c r="A871" s="161"/>
      <c r="B871" s="161"/>
      <c r="C871" s="161"/>
      <c r="D871" s="161"/>
      <c r="E871" s="162"/>
      <c r="F871" s="162"/>
      <c r="G871" s="162"/>
      <c r="H871" s="162"/>
      <c r="I871" s="162"/>
      <c r="J871" s="297"/>
    </row>
    <row r="872" spans="1:10">
      <c r="A872" s="161"/>
      <c r="B872" s="161"/>
      <c r="C872" s="161"/>
      <c r="D872" s="161"/>
      <c r="E872" s="162"/>
      <c r="F872" s="162"/>
      <c r="G872" s="162"/>
      <c r="H872" s="162"/>
      <c r="I872" s="162"/>
      <c r="J872" s="297"/>
    </row>
    <row r="873" spans="1:10">
      <c r="A873" s="161"/>
      <c r="B873" s="161"/>
      <c r="C873" s="161"/>
      <c r="D873" s="161"/>
      <c r="E873" s="162"/>
      <c r="F873" s="162"/>
      <c r="G873" s="162"/>
      <c r="H873" s="162"/>
      <c r="I873" s="162"/>
      <c r="J873" s="297"/>
    </row>
    <row r="874" spans="1:10">
      <c r="A874" s="161"/>
      <c r="B874" s="161"/>
      <c r="C874" s="161"/>
      <c r="D874" s="161"/>
      <c r="E874" s="162"/>
      <c r="F874" s="162"/>
      <c r="G874" s="162"/>
      <c r="H874" s="162"/>
      <c r="I874" s="162"/>
      <c r="J874" s="297"/>
    </row>
    <row r="875" spans="1:10">
      <c r="A875" s="161"/>
      <c r="B875" s="161"/>
      <c r="C875" s="161"/>
      <c r="D875" s="161"/>
      <c r="E875" s="162"/>
      <c r="F875" s="162"/>
      <c r="G875" s="162"/>
      <c r="H875" s="162"/>
      <c r="I875" s="162"/>
      <c r="J875" s="297"/>
    </row>
    <row r="876" spans="1:10">
      <c r="A876" s="161"/>
      <c r="B876" s="161"/>
      <c r="C876" s="161"/>
      <c r="D876" s="161"/>
      <c r="E876" s="162"/>
      <c r="F876" s="162"/>
      <c r="G876" s="162"/>
      <c r="H876" s="162"/>
      <c r="I876" s="162"/>
      <c r="J876" s="297"/>
    </row>
    <row r="877" spans="1:10">
      <c r="A877" s="161"/>
      <c r="B877" s="161"/>
      <c r="C877" s="161"/>
      <c r="D877" s="161"/>
      <c r="E877" s="162"/>
      <c r="F877" s="162"/>
      <c r="G877" s="162"/>
      <c r="H877" s="162"/>
      <c r="I877" s="162"/>
      <c r="J877" s="297"/>
    </row>
    <row r="878" spans="1:10">
      <c r="A878" s="161"/>
      <c r="B878" s="161"/>
      <c r="C878" s="161"/>
      <c r="D878" s="161"/>
      <c r="E878" s="162"/>
      <c r="F878" s="162"/>
      <c r="G878" s="162"/>
      <c r="H878" s="162"/>
      <c r="I878" s="162"/>
      <c r="J878" s="297"/>
    </row>
    <row r="879" spans="1:10">
      <c r="A879" s="161"/>
      <c r="B879" s="161"/>
      <c r="C879" s="161"/>
      <c r="D879" s="161"/>
      <c r="E879" s="162"/>
      <c r="F879" s="162"/>
      <c r="G879" s="162"/>
      <c r="H879" s="162"/>
      <c r="I879" s="162"/>
      <c r="J879" s="297"/>
    </row>
    <row r="880" spans="1:10">
      <c r="A880" s="161"/>
      <c r="B880" s="161"/>
      <c r="C880" s="161"/>
      <c r="D880" s="161"/>
      <c r="E880" s="162"/>
      <c r="F880" s="162"/>
      <c r="G880" s="162"/>
      <c r="H880" s="162"/>
      <c r="I880" s="162"/>
      <c r="J880" s="297"/>
    </row>
    <row r="881" spans="1:10">
      <c r="A881" s="161"/>
      <c r="B881" s="161"/>
      <c r="C881" s="161"/>
      <c r="D881" s="161"/>
      <c r="E881" s="162"/>
      <c r="F881" s="162"/>
      <c r="G881" s="162"/>
      <c r="H881" s="162"/>
      <c r="I881" s="162"/>
      <c r="J881" s="297"/>
    </row>
    <row r="882" spans="1:10">
      <c r="A882" s="161"/>
      <c r="B882" s="161"/>
      <c r="C882" s="161"/>
      <c r="D882" s="161"/>
      <c r="E882" s="162"/>
      <c r="F882" s="162"/>
      <c r="G882" s="162"/>
      <c r="H882" s="162"/>
      <c r="I882" s="162"/>
      <c r="J882" s="297"/>
    </row>
    <row r="883" spans="1:10">
      <c r="A883" s="161"/>
      <c r="B883" s="161"/>
      <c r="C883" s="161"/>
      <c r="D883" s="161"/>
      <c r="E883" s="162"/>
      <c r="F883" s="162"/>
      <c r="G883" s="162"/>
      <c r="H883" s="162"/>
      <c r="I883" s="162"/>
      <c r="J883" s="297"/>
    </row>
    <row r="884" spans="1:10">
      <c r="A884" s="161"/>
      <c r="B884" s="161"/>
      <c r="C884" s="161"/>
      <c r="D884" s="161"/>
      <c r="E884" s="162"/>
      <c r="F884" s="162"/>
      <c r="G884" s="162"/>
      <c r="H884" s="162"/>
      <c r="I884" s="162"/>
      <c r="J884" s="297"/>
    </row>
    <row r="885" spans="1:10">
      <c r="A885" s="161"/>
      <c r="B885" s="161"/>
      <c r="C885" s="161"/>
      <c r="D885" s="161"/>
      <c r="E885" s="162"/>
      <c r="F885" s="162"/>
      <c r="G885" s="162"/>
      <c r="H885" s="162"/>
      <c r="I885" s="162"/>
      <c r="J885" s="297"/>
    </row>
    <row r="886" spans="1:10">
      <c r="A886" s="161"/>
      <c r="B886" s="161"/>
      <c r="C886" s="161"/>
      <c r="D886" s="161"/>
      <c r="E886" s="162"/>
      <c r="F886" s="162"/>
      <c r="G886" s="162"/>
      <c r="H886" s="162"/>
      <c r="I886" s="162"/>
      <c r="J886" s="297"/>
    </row>
    <row r="887" spans="1:10">
      <c r="A887" s="161"/>
      <c r="B887" s="161"/>
      <c r="C887" s="161"/>
      <c r="D887" s="161"/>
      <c r="E887" s="162"/>
      <c r="F887" s="162"/>
      <c r="G887" s="162"/>
      <c r="H887" s="162"/>
      <c r="I887" s="162"/>
      <c r="J887" s="297"/>
    </row>
    <row r="888" spans="1:10">
      <c r="A888" s="161"/>
      <c r="B888" s="161"/>
      <c r="C888" s="161"/>
      <c r="D888" s="161"/>
      <c r="E888" s="162"/>
      <c r="F888" s="162"/>
      <c r="G888" s="162"/>
      <c r="H888" s="162"/>
      <c r="I888" s="162"/>
      <c r="J888" s="297"/>
    </row>
    <row r="889" spans="1:10">
      <c r="A889" s="161"/>
      <c r="B889" s="161"/>
      <c r="C889" s="161"/>
      <c r="D889" s="161"/>
      <c r="E889" s="162"/>
      <c r="F889" s="162"/>
      <c r="G889" s="162"/>
      <c r="H889" s="162"/>
      <c r="I889" s="162"/>
      <c r="J889" s="297"/>
    </row>
    <row r="890" spans="1:10">
      <c r="A890" s="161"/>
      <c r="B890" s="161"/>
      <c r="C890" s="161"/>
      <c r="D890" s="161"/>
      <c r="E890" s="162"/>
      <c r="F890" s="162"/>
      <c r="G890" s="162"/>
      <c r="H890" s="162"/>
      <c r="I890" s="162"/>
      <c r="J890" s="297"/>
    </row>
    <row r="891" spans="1:10">
      <c r="A891" s="161"/>
      <c r="B891" s="161"/>
      <c r="C891" s="161"/>
      <c r="D891" s="161"/>
      <c r="E891" s="162"/>
      <c r="F891" s="162"/>
      <c r="G891" s="162"/>
      <c r="H891" s="162"/>
      <c r="I891" s="162"/>
      <c r="J891" s="297"/>
    </row>
    <row r="892" spans="1:10">
      <c r="A892" s="161"/>
      <c r="B892" s="161"/>
      <c r="C892" s="161"/>
      <c r="D892" s="161"/>
      <c r="E892" s="162"/>
      <c r="F892" s="162"/>
      <c r="G892" s="162"/>
      <c r="H892" s="162"/>
      <c r="I892" s="162"/>
      <c r="J892" s="297"/>
    </row>
    <row r="893" spans="1:10">
      <c r="A893" s="161"/>
      <c r="B893" s="161"/>
      <c r="C893" s="161"/>
      <c r="D893" s="161"/>
      <c r="E893" s="162"/>
      <c r="F893" s="162"/>
      <c r="G893" s="162"/>
      <c r="H893" s="162"/>
      <c r="I893" s="162"/>
      <c r="J893" s="297"/>
    </row>
    <row r="894" spans="1:10">
      <c r="A894" s="161"/>
      <c r="B894" s="161"/>
      <c r="C894" s="161"/>
      <c r="D894" s="161"/>
      <c r="E894" s="162"/>
      <c r="F894" s="162"/>
      <c r="G894" s="162"/>
      <c r="H894" s="162"/>
      <c r="I894" s="162"/>
      <c r="J894" s="297"/>
    </row>
    <row r="895" spans="1:10">
      <c r="A895" s="161"/>
      <c r="B895" s="161"/>
      <c r="C895" s="161"/>
      <c r="D895" s="161"/>
      <c r="E895" s="162"/>
      <c r="F895" s="162"/>
      <c r="G895" s="162"/>
      <c r="H895" s="162"/>
      <c r="I895" s="162"/>
      <c r="J895" s="297"/>
    </row>
    <row r="896" spans="1:10">
      <c r="A896" s="161"/>
      <c r="B896" s="161"/>
      <c r="C896" s="161"/>
      <c r="D896" s="161"/>
      <c r="E896" s="162"/>
      <c r="F896" s="162"/>
      <c r="G896" s="162"/>
      <c r="H896" s="162"/>
      <c r="I896" s="162"/>
      <c r="J896" s="297"/>
    </row>
    <row r="897" spans="1:10">
      <c r="A897" s="161"/>
      <c r="B897" s="161"/>
      <c r="C897" s="161"/>
      <c r="D897" s="161"/>
      <c r="E897" s="162"/>
      <c r="F897" s="162"/>
      <c r="G897" s="162"/>
      <c r="H897" s="162"/>
      <c r="I897" s="162"/>
      <c r="J897" s="297"/>
    </row>
    <row r="898" spans="1:10">
      <c r="A898" s="161"/>
      <c r="B898" s="161"/>
      <c r="C898" s="161"/>
      <c r="D898" s="161"/>
      <c r="E898" s="162"/>
      <c r="F898" s="162"/>
      <c r="G898" s="162"/>
      <c r="H898" s="162"/>
      <c r="I898" s="162"/>
      <c r="J898" s="297"/>
    </row>
    <row r="899" spans="1:10">
      <c r="A899" s="161"/>
      <c r="B899" s="161"/>
      <c r="C899" s="161"/>
      <c r="D899" s="161"/>
      <c r="E899" s="162"/>
      <c r="F899" s="162"/>
      <c r="G899" s="162"/>
      <c r="H899" s="162"/>
      <c r="I899" s="162"/>
      <c r="J899" s="297"/>
    </row>
    <row r="900" spans="1:10">
      <c r="A900" s="161"/>
      <c r="B900" s="161"/>
      <c r="C900" s="161"/>
      <c r="D900" s="161"/>
      <c r="E900" s="162"/>
      <c r="F900" s="162"/>
      <c r="G900" s="162"/>
      <c r="H900" s="162"/>
      <c r="I900" s="162"/>
      <c r="J900" s="297"/>
    </row>
    <row r="901" spans="1:10">
      <c r="A901" s="161"/>
      <c r="B901" s="161"/>
      <c r="C901" s="161"/>
      <c r="D901" s="161"/>
      <c r="E901" s="162"/>
      <c r="F901" s="162"/>
      <c r="G901" s="162"/>
      <c r="H901" s="162"/>
      <c r="I901" s="162"/>
      <c r="J901" s="297"/>
    </row>
    <row r="902" spans="1:10">
      <c r="A902" s="161"/>
      <c r="B902" s="161"/>
      <c r="C902" s="161"/>
      <c r="D902" s="161"/>
      <c r="E902" s="162"/>
      <c r="F902" s="162"/>
      <c r="G902" s="162"/>
      <c r="H902" s="162"/>
      <c r="I902" s="162"/>
      <c r="J902" s="297"/>
    </row>
    <row r="903" spans="1:10">
      <c r="A903" s="161"/>
      <c r="B903" s="161"/>
      <c r="C903" s="161"/>
      <c r="D903" s="161"/>
      <c r="E903" s="162"/>
      <c r="F903" s="162"/>
      <c r="G903" s="162"/>
      <c r="H903" s="162"/>
      <c r="I903" s="162"/>
      <c r="J903" s="297"/>
    </row>
    <row r="904" spans="1:10">
      <c r="A904" s="161"/>
      <c r="B904" s="161"/>
      <c r="C904" s="161"/>
      <c r="D904" s="161"/>
      <c r="E904" s="162"/>
      <c r="F904" s="162"/>
      <c r="G904" s="162"/>
      <c r="H904" s="162"/>
      <c r="I904" s="162"/>
      <c r="J904" s="297"/>
    </row>
    <row r="905" spans="1:10">
      <c r="A905" s="161"/>
      <c r="B905" s="161"/>
      <c r="C905" s="161"/>
      <c r="D905" s="161"/>
      <c r="E905" s="162"/>
      <c r="F905" s="162"/>
      <c r="G905" s="162"/>
      <c r="H905" s="162"/>
      <c r="I905" s="162"/>
      <c r="J905" s="297"/>
    </row>
    <row r="906" spans="1:10">
      <c r="A906" s="161"/>
      <c r="B906" s="161"/>
      <c r="C906" s="161"/>
      <c r="D906" s="161"/>
      <c r="E906" s="162"/>
      <c r="F906" s="162"/>
      <c r="G906" s="162"/>
      <c r="H906" s="162"/>
      <c r="I906" s="162"/>
      <c r="J906" s="297"/>
    </row>
    <row r="907" spans="1:10">
      <c r="A907" s="161"/>
      <c r="B907" s="161"/>
      <c r="C907" s="161"/>
      <c r="D907" s="161"/>
      <c r="E907" s="162"/>
      <c r="F907" s="162"/>
      <c r="G907" s="162"/>
      <c r="H907" s="162"/>
      <c r="I907" s="162"/>
      <c r="J907" s="297"/>
    </row>
    <row r="908" spans="1:10">
      <c r="A908" s="161"/>
      <c r="B908" s="161"/>
      <c r="C908" s="161"/>
      <c r="D908" s="161"/>
      <c r="E908" s="162"/>
      <c r="F908" s="162"/>
      <c r="G908" s="162"/>
      <c r="H908" s="162"/>
      <c r="I908" s="162"/>
      <c r="J908" s="297"/>
    </row>
    <row r="909" spans="1:10">
      <c r="A909" s="161"/>
      <c r="B909" s="161"/>
      <c r="C909" s="161"/>
      <c r="D909" s="161"/>
      <c r="E909" s="162"/>
      <c r="F909" s="162"/>
      <c r="G909" s="162"/>
      <c r="H909" s="162"/>
      <c r="I909" s="162"/>
      <c r="J909" s="297"/>
    </row>
    <row r="910" spans="1:10">
      <c r="A910" s="161"/>
      <c r="B910" s="161"/>
      <c r="C910" s="161"/>
      <c r="D910" s="161"/>
      <c r="E910" s="162"/>
      <c r="F910" s="162"/>
      <c r="G910" s="162"/>
      <c r="H910" s="162"/>
      <c r="I910" s="162"/>
      <c r="J910" s="297"/>
    </row>
    <row r="911" spans="1:10">
      <c r="A911" s="161"/>
      <c r="B911" s="161"/>
      <c r="C911" s="161"/>
      <c r="D911" s="161"/>
      <c r="E911" s="162"/>
      <c r="F911" s="162"/>
      <c r="G911" s="162"/>
      <c r="H911" s="162"/>
      <c r="I911" s="162"/>
      <c r="J911" s="297"/>
    </row>
    <row r="912" spans="1:10">
      <c r="A912" s="161"/>
      <c r="B912" s="161"/>
      <c r="C912" s="161"/>
      <c r="D912" s="161"/>
      <c r="E912" s="162"/>
      <c r="F912" s="162"/>
      <c r="G912" s="162"/>
      <c r="H912" s="162"/>
      <c r="I912" s="162"/>
      <c r="J912" s="297"/>
    </row>
    <row r="913" spans="1:10">
      <c r="A913" s="161"/>
      <c r="B913" s="161"/>
      <c r="C913" s="161"/>
      <c r="D913" s="161"/>
      <c r="E913" s="162"/>
      <c r="F913" s="162"/>
      <c r="G913" s="162"/>
      <c r="H913" s="162"/>
      <c r="I913" s="162"/>
      <c r="J913" s="297"/>
    </row>
    <row r="914" spans="1:10">
      <c r="A914" s="161"/>
      <c r="B914" s="161"/>
      <c r="C914" s="161"/>
      <c r="D914" s="161"/>
      <c r="E914" s="162"/>
      <c r="F914" s="162"/>
      <c r="G914" s="162"/>
      <c r="H914" s="162"/>
      <c r="I914" s="162"/>
      <c r="J914" s="297"/>
    </row>
    <row r="915" spans="1:10">
      <c r="A915" s="161"/>
      <c r="B915" s="161"/>
      <c r="C915" s="161"/>
      <c r="D915" s="161"/>
      <c r="E915" s="162"/>
      <c r="F915" s="162"/>
      <c r="G915" s="162"/>
      <c r="H915" s="162"/>
      <c r="I915" s="162"/>
      <c r="J915" s="297"/>
    </row>
    <row r="916" spans="1:10">
      <c r="A916" s="161"/>
      <c r="B916" s="161"/>
      <c r="C916" s="161"/>
      <c r="D916" s="161"/>
      <c r="E916" s="162"/>
      <c r="F916" s="162"/>
      <c r="G916" s="162"/>
      <c r="H916" s="162"/>
      <c r="I916" s="162"/>
      <c r="J916" s="297"/>
    </row>
    <row r="917" spans="1:10">
      <c r="A917" s="161"/>
      <c r="B917" s="161"/>
      <c r="C917" s="161"/>
      <c r="D917" s="161"/>
      <c r="E917" s="162"/>
      <c r="F917" s="162"/>
      <c r="G917" s="162"/>
      <c r="H917" s="162"/>
      <c r="I917" s="162"/>
      <c r="J917" s="297"/>
    </row>
    <row r="918" spans="1:10">
      <c r="A918" s="161"/>
      <c r="B918" s="161"/>
      <c r="C918" s="161"/>
      <c r="D918" s="161"/>
      <c r="E918" s="162"/>
      <c r="F918" s="162"/>
      <c r="G918" s="162"/>
      <c r="H918" s="162"/>
      <c r="I918" s="162"/>
      <c r="J918" s="297"/>
    </row>
    <row r="919" spans="1:10">
      <c r="A919" s="161"/>
      <c r="B919" s="161"/>
      <c r="C919" s="161"/>
      <c r="D919" s="161"/>
      <c r="E919" s="162"/>
      <c r="F919" s="162"/>
      <c r="G919" s="162"/>
      <c r="H919" s="162"/>
      <c r="I919" s="162"/>
      <c r="J919" s="297"/>
    </row>
    <row r="920" spans="1:10">
      <c r="A920" s="161"/>
      <c r="B920" s="161"/>
      <c r="C920" s="161"/>
      <c r="D920" s="161"/>
      <c r="E920" s="162"/>
      <c r="F920" s="162"/>
      <c r="G920" s="162"/>
      <c r="H920" s="162"/>
      <c r="I920" s="162"/>
      <c r="J920" s="297"/>
    </row>
    <row r="921" spans="1:10">
      <c r="A921" s="161"/>
      <c r="B921" s="161"/>
      <c r="C921" s="161"/>
      <c r="D921" s="161"/>
      <c r="E921" s="162"/>
      <c r="F921" s="162"/>
      <c r="G921" s="162"/>
      <c r="H921" s="162"/>
      <c r="I921" s="162"/>
      <c r="J921" s="297"/>
    </row>
    <row r="922" spans="1:10">
      <c r="A922" s="161"/>
      <c r="B922" s="161"/>
      <c r="C922" s="161"/>
      <c r="D922" s="161"/>
      <c r="E922" s="162"/>
      <c r="F922" s="162"/>
      <c r="G922" s="162"/>
      <c r="H922" s="162"/>
      <c r="I922" s="162"/>
      <c r="J922" s="297"/>
    </row>
    <row r="923" spans="1:10">
      <c r="A923" s="161"/>
      <c r="B923" s="161"/>
      <c r="C923" s="161"/>
      <c r="D923" s="161"/>
      <c r="E923" s="162"/>
      <c r="F923" s="162"/>
      <c r="G923" s="162"/>
      <c r="H923" s="162"/>
      <c r="I923" s="162"/>
      <c r="J923" s="297"/>
    </row>
    <row r="924" spans="1:10">
      <c r="A924" s="161"/>
      <c r="B924" s="161"/>
      <c r="C924" s="161"/>
      <c r="D924" s="161"/>
      <c r="E924" s="162"/>
      <c r="F924" s="162"/>
      <c r="G924" s="162"/>
      <c r="H924" s="162"/>
      <c r="I924" s="162"/>
      <c r="J924" s="297"/>
    </row>
    <row r="925" spans="1:10">
      <c r="A925" s="161"/>
      <c r="B925" s="161"/>
      <c r="C925" s="161"/>
      <c r="D925" s="161"/>
      <c r="E925" s="162"/>
      <c r="F925" s="162"/>
      <c r="G925" s="162"/>
      <c r="H925" s="162"/>
      <c r="I925" s="162"/>
      <c r="J925" s="297"/>
    </row>
    <row r="926" spans="1:10">
      <c r="A926" s="161"/>
      <c r="B926" s="161"/>
      <c r="C926" s="161"/>
      <c r="D926" s="161"/>
      <c r="E926" s="162"/>
      <c r="F926" s="162"/>
      <c r="G926" s="162"/>
      <c r="H926" s="162"/>
      <c r="I926" s="162"/>
      <c r="J926" s="297"/>
    </row>
    <row r="927" spans="1:10">
      <c r="A927" s="161"/>
      <c r="B927" s="161"/>
      <c r="C927" s="161"/>
      <c r="D927" s="161"/>
      <c r="E927" s="162"/>
      <c r="F927" s="162"/>
      <c r="G927" s="162"/>
      <c r="H927" s="162"/>
      <c r="I927" s="162"/>
      <c r="J927" s="297"/>
    </row>
    <row r="928" spans="1:10">
      <c r="A928" s="161"/>
      <c r="B928" s="161"/>
      <c r="C928" s="161"/>
      <c r="D928" s="161"/>
      <c r="E928" s="162"/>
      <c r="F928" s="162"/>
      <c r="G928" s="162"/>
      <c r="H928" s="162"/>
      <c r="I928" s="162"/>
      <c r="J928" s="297"/>
    </row>
    <row r="929" spans="1:10">
      <c r="A929" s="161"/>
      <c r="B929" s="161"/>
      <c r="C929" s="161"/>
      <c r="D929" s="161"/>
      <c r="E929" s="162"/>
      <c r="F929" s="162"/>
      <c r="G929" s="162"/>
      <c r="H929" s="162"/>
      <c r="I929" s="162"/>
      <c r="J929" s="297"/>
    </row>
    <row r="930" spans="1:10">
      <c r="A930" s="161"/>
      <c r="B930" s="161"/>
      <c r="C930" s="161"/>
      <c r="D930" s="161"/>
      <c r="E930" s="162"/>
      <c r="F930" s="162"/>
      <c r="G930" s="162"/>
      <c r="H930" s="162"/>
      <c r="I930" s="162"/>
      <c r="J930" s="297"/>
    </row>
    <row r="931" spans="1:10">
      <c r="A931" s="161"/>
      <c r="B931" s="161"/>
      <c r="C931" s="161"/>
      <c r="D931" s="161"/>
      <c r="E931" s="162"/>
      <c r="F931" s="162"/>
      <c r="G931" s="162"/>
      <c r="H931" s="162"/>
      <c r="I931" s="162"/>
      <c r="J931" s="297"/>
    </row>
    <row r="932" spans="1:10">
      <c r="A932" s="161"/>
      <c r="B932" s="161"/>
      <c r="C932" s="161"/>
      <c r="D932" s="161"/>
      <c r="E932" s="162"/>
      <c r="F932" s="162"/>
      <c r="G932" s="162"/>
      <c r="H932" s="162"/>
      <c r="I932" s="162"/>
      <c r="J932" s="297"/>
    </row>
    <row r="933" spans="1:10">
      <c r="A933" s="161"/>
      <c r="B933" s="161"/>
      <c r="C933" s="161"/>
      <c r="D933" s="161"/>
      <c r="E933" s="162"/>
      <c r="F933" s="162"/>
      <c r="G933" s="162"/>
      <c r="H933" s="162"/>
      <c r="I933" s="162"/>
      <c r="J933" s="297"/>
    </row>
    <row r="934" spans="1:10">
      <c r="A934" s="161"/>
      <c r="B934" s="161"/>
      <c r="C934" s="161"/>
      <c r="D934" s="161"/>
      <c r="E934" s="162"/>
      <c r="F934" s="162"/>
      <c r="G934" s="162"/>
      <c r="H934" s="162"/>
      <c r="I934" s="162"/>
      <c r="J934" s="297"/>
    </row>
    <row r="935" spans="1:10">
      <c r="A935" s="161"/>
      <c r="B935" s="161"/>
      <c r="C935" s="161"/>
      <c r="D935" s="161"/>
      <c r="E935" s="162"/>
      <c r="F935" s="162"/>
      <c r="G935" s="162"/>
      <c r="H935" s="162"/>
      <c r="I935" s="162"/>
      <c r="J935" s="297"/>
    </row>
    <row r="936" spans="1:10">
      <c r="A936" s="161"/>
      <c r="B936" s="161"/>
      <c r="C936" s="161"/>
      <c r="D936" s="161"/>
      <c r="E936" s="162"/>
      <c r="F936" s="162"/>
      <c r="G936" s="162"/>
      <c r="H936" s="162"/>
      <c r="I936" s="162"/>
      <c r="J936" s="297"/>
    </row>
    <row r="937" spans="1:10">
      <c r="A937" s="161"/>
      <c r="B937" s="161"/>
      <c r="C937" s="161"/>
      <c r="D937" s="161"/>
      <c r="E937" s="162"/>
      <c r="F937" s="162"/>
      <c r="G937" s="162"/>
      <c r="H937" s="162"/>
      <c r="I937" s="162"/>
      <c r="J937" s="297"/>
    </row>
    <row r="938" spans="1:10">
      <c r="A938" s="161"/>
      <c r="B938" s="161"/>
      <c r="C938" s="161"/>
      <c r="D938" s="161"/>
      <c r="E938" s="162"/>
      <c r="F938" s="162"/>
      <c r="G938" s="162"/>
      <c r="H938" s="162"/>
      <c r="I938" s="162"/>
      <c r="J938" s="297"/>
    </row>
    <row r="939" spans="1:10">
      <c r="A939" s="161"/>
      <c r="B939" s="161"/>
      <c r="C939" s="161"/>
      <c r="D939" s="161"/>
      <c r="E939" s="162"/>
      <c r="F939" s="162"/>
      <c r="G939" s="162"/>
      <c r="H939" s="162"/>
      <c r="I939" s="162"/>
      <c r="J939" s="297"/>
    </row>
    <row r="940" spans="1:10">
      <c r="A940" s="161"/>
      <c r="B940" s="161"/>
      <c r="C940" s="161"/>
      <c r="D940" s="161"/>
      <c r="E940" s="162"/>
      <c r="F940" s="162"/>
      <c r="G940" s="162"/>
      <c r="H940" s="162"/>
      <c r="I940" s="162"/>
      <c r="J940" s="297"/>
    </row>
    <row r="941" spans="1:10">
      <c r="A941" s="161"/>
      <c r="B941" s="161"/>
      <c r="C941" s="161"/>
      <c r="D941" s="161"/>
      <c r="E941" s="162"/>
      <c r="F941" s="162"/>
      <c r="G941" s="162"/>
      <c r="H941" s="162"/>
      <c r="I941" s="162"/>
      <c r="J941" s="297"/>
    </row>
    <row r="942" spans="1:10">
      <c r="A942" s="161"/>
      <c r="B942" s="161"/>
      <c r="C942" s="161"/>
      <c r="D942" s="161"/>
      <c r="E942" s="162"/>
      <c r="F942" s="162"/>
      <c r="G942" s="162"/>
      <c r="H942" s="162"/>
      <c r="I942" s="162"/>
      <c r="J942" s="297"/>
    </row>
    <row r="943" spans="1:10">
      <c r="A943" s="161"/>
      <c r="B943" s="161"/>
      <c r="C943" s="161"/>
      <c r="D943" s="161"/>
      <c r="E943" s="162"/>
      <c r="F943" s="162"/>
      <c r="G943" s="162"/>
      <c r="H943" s="162"/>
      <c r="I943" s="162"/>
      <c r="J943" s="297"/>
    </row>
    <row r="944" spans="1:10">
      <c r="A944" s="161"/>
      <c r="B944" s="161"/>
      <c r="C944" s="161"/>
      <c r="D944" s="161"/>
      <c r="E944" s="162"/>
      <c r="F944" s="162"/>
      <c r="G944" s="162"/>
      <c r="H944" s="162"/>
      <c r="I944" s="162"/>
      <c r="J944" s="297"/>
    </row>
    <row r="945" spans="1:10">
      <c r="A945" s="161"/>
      <c r="B945" s="161"/>
      <c r="C945" s="161"/>
      <c r="D945" s="161"/>
      <c r="E945" s="162"/>
      <c r="F945" s="162"/>
      <c r="G945" s="162"/>
      <c r="H945" s="162"/>
      <c r="I945" s="162"/>
      <c r="J945" s="297"/>
    </row>
    <row r="946" spans="1:10">
      <c r="A946" s="161"/>
      <c r="B946" s="161"/>
      <c r="C946" s="161"/>
      <c r="D946" s="161"/>
      <c r="E946" s="162"/>
      <c r="F946" s="162"/>
      <c r="G946" s="162"/>
      <c r="H946" s="162"/>
      <c r="I946" s="162"/>
      <c r="J946" s="297"/>
    </row>
    <row r="947" spans="1:10">
      <c r="A947" s="161"/>
      <c r="B947" s="161"/>
      <c r="C947" s="161"/>
      <c r="D947" s="161"/>
      <c r="E947" s="162"/>
      <c r="F947" s="162"/>
      <c r="G947" s="162"/>
      <c r="H947" s="162"/>
      <c r="I947" s="162"/>
      <c r="J947" s="297"/>
    </row>
    <row r="948" spans="1:10">
      <c r="A948" s="161"/>
      <c r="B948" s="161"/>
      <c r="C948" s="161"/>
      <c r="D948" s="161"/>
      <c r="E948" s="162"/>
      <c r="F948" s="162"/>
      <c r="G948" s="162"/>
      <c r="H948" s="162"/>
      <c r="I948" s="162"/>
      <c r="J948" s="297"/>
    </row>
    <row r="949" spans="1:10">
      <c r="A949" s="161"/>
      <c r="B949" s="161"/>
      <c r="C949" s="161"/>
      <c r="D949" s="161"/>
      <c r="E949" s="162"/>
      <c r="F949" s="162"/>
      <c r="G949" s="162"/>
      <c r="H949" s="162"/>
      <c r="I949" s="162"/>
      <c r="J949" s="297"/>
    </row>
    <row r="950" spans="1:10">
      <c r="A950" s="161"/>
      <c r="B950" s="161"/>
      <c r="C950" s="161"/>
      <c r="D950" s="161"/>
      <c r="E950" s="162"/>
      <c r="F950" s="162"/>
      <c r="G950" s="162"/>
      <c r="H950" s="162"/>
      <c r="I950" s="162"/>
      <c r="J950" s="297"/>
    </row>
    <row r="951" spans="1:10">
      <c r="A951" s="161"/>
      <c r="B951" s="161"/>
      <c r="C951" s="161"/>
      <c r="D951" s="161"/>
      <c r="E951" s="162"/>
      <c r="F951" s="162"/>
      <c r="G951" s="162"/>
      <c r="H951" s="162"/>
      <c r="I951" s="162"/>
      <c r="J951" s="297"/>
    </row>
    <row r="952" spans="1:10">
      <c r="A952" s="161"/>
      <c r="B952" s="161"/>
      <c r="C952" s="161"/>
      <c r="D952" s="161"/>
      <c r="E952" s="162"/>
      <c r="F952" s="162"/>
      <c r="G952" s="162"/>
      <c r="H952" s="162"/>
      <c r="I952" s="162"/>
      <c r="J952" s="297"/>
    </row>
    <row r="953" spans="1:10">
      <c r="A953" s="161"/>
      <c r="B953" s="161"/>
      <c r="C953" s="161"/>
      <c r="D953" s="161"/>
      <c r="E953" s="162"/>
      <c r="F953" s="162"/>
      <c r="G953" s="162"/>
      <c r="H953" s="162"/>
      <c r="I953" s="162"/>
      <c r="J953" s="297"/>
    </row>
    <row r="954" spans="1:10">
      <c r="A954" s="161"/>
      <c r="B954" s="161"/>
      <c r="C954" s="161"/>
      <c r="D954" s="161"/>
      <c r="E954" s="162"/>
      <c r="F954" s="162"/>
      <c r="G954" s="162"/>
      <c r="H954" s="162"/>
      <c r="I954" s="162"/>
      <c r="J954" s="297"/>
    </row>
    <row r="955" spans="1:10">
      <c r="A955" s="161"/>
      <c r="B955" s="161"/>
      <c r="C955" s="161"/>
      <c r="D955" s="161"/>
      <c r="E955" s="162"/>
      <c r="F955" s="162"/>
      <c r="G955" s="162"/>
      <c r="H955" s="162"/>
      <c r="I955" s="162"/>
      <c r="J955" s="297"/>
    </row>
    <row r="956" spans="1:10">
      <c r="A956" s="161"/>
      <c r="B956" s="161"/>
      <c r="C956" s="161"/>
      <c r="D956" s="161"/>
      <c r="E956" s="162"/>
      <c r="F956" s="162"/>
      <c r="G956" s="162"/>
      <c r="H956" s="162"/>
      <c r="I956" s="162"/>
      <c r="J956" s="297"/>
    </row>
    <row r="957" spans="1:10">
      <c r="A957" s="161"/>
      <c r="B957" s="161"/>
      <c r="C957" s="161"/>
      <c r="D957" s="161"/>
      <c r="E957" s="162"/>
      <c r="F957" s="162"/>
      <c r="G957" s="162"/>
      <c r="H957" s="162"/>
      <c r="I957" s="162"/>
      <c r="J957" s="297"/>
    </row>
    <row r="958" spans="1:10">
      <c r="A958" s="161"/>
      <c r="B958" s="161"/>
      <c r="C958" s="161"/>
      <c r="D958" s="161"/>
      <c r="E958" s="162"/>
      <c r="F958" s="162"/>
      <c r="G958" s="162"/>
      <c r="H958" s="162"/>
      <c r="I958" s="162"/>
      <c r="J958" s="297"/>
    </row>
    <row r="959" spans="1:10">
      <c r="A959" s="161"/>
      <c r="B959" s="161"/>
      <c r="C959" s="161"/>
      <c r="D959" s="161"/>
      <c r="E959" s="162"/>
      <c r="F959" s="162"/>
      <c r="G959" s="162"/>
      <c r="H959" s="162"/>
      <c r="I959" s="162"/>
      <c r="J959" s="297"/>
    </row>
    <row r="960" spans="1:10">
      <c r="A960" s="161"/>
      <c r="B960" s="161"/>
      <c r="C960" s="161"/>
      <c r="D960" s="161"/>
      <c r="E960" s="162"/>
      <c r="F960" s="162"/>
      <c r="G960" s="162"/>
      <c r="H960" s="162"/>
      <c r="I960" s="162"/>
      <c r="J960" s="297"/>
    </row>
    <row r="961" spans="1:10">
      <c r="A961" s="161"/>
      <c r="B961" s="161"/>
      <c r="C961" s="161"/>
      <c r="D961" s="161"/>
      <c r="E961" s="162"/>
      <c r="F961" s="162"/>
      <c r="G961" s="162"/>
      <c r="H961" s="162"/>
      <c r="I961" s="162"/>
      <c r="J961" s="297"/>
    </row>
    <row r="962" spans="1:10">
      <c r="A962" s="161"/>
      <c r="B962" s="161"/>
      <c r="C962" s="161"/>
      <c r="D962" s="161"/>
      <c r="E962" s="162"/>
      <c r="F962" s="162"/>
      <c r="G962" s="162"/>
      <c r="H962" s="162"/>
      <c r="I962" s="162"/>
      <c r="J962" s="297"/>
    </row>
    <row r="963" spans="1:10">
      <c r="A963" s="161"/>
      <c r="B963" s="161"/>
      <c r="C963" s="161"/>
      <c r="D963" s="161"/>
      <c r="E963" s="162"/>
      <c r="F963" s="162"/>
      <c r="G963" s="162"/>
      <c r="H963" s="162"/>
      <c r="I963" s="162"/>
      <c r="J963" s="297"/>
    </row>
    <row r="964" spans="1:10">
      <c r="A964" s="161"/>
      <c r="B964" s="161"/>
      <c r="C964" s="161"/>
      <c r="D964" s="161"/>
      <c r="E964" s="162"/>
      <c r="F964" s="162"/>
      <c r="G964" s="162"/>
      <c r="H964" s="162"/>
      <c r="I964" s="162"/>
      <c r="J964" s="297"/>
    </row>
    <row r="965" spans="1:10">
      <c r="A965" s="161"/>
      <c r="B965" s="161"/>
      <c r="C965" s="161"/>
      <c r="D965" s="161"/>
      <c r="E965" s="162"/>
      <c r="F965" s="162"/>
      <c r="G965" s="162"/>
      <c r="H965" s="162"/>
      <c r="I965" s="162"/>
      <c r="J965" s="297"/>
    </row>
    <row r="966" spans="1:10">
      <c r="A966" s="161"/>
      <c r="B966" s="161"/>
      <c r="C966" s="161"/>
      <c r="D966" s="161"/>
      <c r="E966" s="162"/>
      <c r="F966" s="162"/>
      <c r="G966" s="162"/>
      <c r="H966" s="162"/>
      <c r="I966" s="162"/>
      <c r="J966" s="297"/>
    </row>
    <row r="967" spans="1:10">
      <c r="A967" s="161"/>
      <c r="B967" s="161"/>
      <c r="C967" s="161"/>
      <c r="D967" s="161"/>
      <c r="E967" s="162"/>
      <c r="F967" s="162"/>
      <c r="G967" s="162"/>
      <c r="H967" s="162"/>
      <c r="I967" s="162"/>
      <c r="J967" s="297"/>
    </row>
    <row r="968" spans="1:10">
      <c r="A968" s="161"/>
      <c r="B968" s="161"/>
      <c r="C968" s="161"/>
      <c r="D968" s="161"/>
      <c r="E968" s="162"/>
      <c r="F968" s="162"/>
      <c r="G968" s="162"/>
      <c r="H968" s="162"/>
      <c r="I968" s="162"/>
      <c r="J968" s="297"/>
    </row>
    <row r="969" spans="1:10">
      <c r="A969" s="161"/>
      <c r="B969" s="161"/>
      <c r="C969" s="161"/>
      <c r="D969" s="161"/>
      <c r="E969" s="162"/>
      <c r="F969" s="162"/>
      <c r="G969" s="162"/>
      <c r="H969" s="162"/>
      <c r="I969" s="162"/>
      <c r="J969" s="297"/>
    </row>
    <row r="970" spans="1:10">
      <c r="A970" s="161"/>
      <c r="B970" s="161"/>
      <c r="C970" s="161"/>
      <c r="D970" s="161"/>
      <c r="E970" s="162"/>
      <c r="F970" s="162"/>
      <c r="G970" s="162"/>
      <c r="H970" s="162"/>
      <c r="I970" s="162"/>
      <c r="J970" s="297"/>
    </row>
    <row r="971" spans="1:10">
      <c r="A971" s="161"/>
      <c r="B971" s="161"/>
      <c r="C971" s="161"/>
      <c r="D971" s="161"/>
      <c r="E971" s="162"/>
      <c r="F971" s="162"/>
      <c r="G971" s="162"/>
      <c r="H971" s="162"/>
      <c r="I971" s="162"/>
      <c r="J971" s="297"/>
    </row>
    <row r="972" spans="1:10">
      <c r="A972" s="161"/>
      <c r="B972" s="161"/>
      <c r="C972" s="161"/>
      <c r="D972" s="161"/>
      <c r="E972" s="162"/>
      <c r="F972" s="162"/>
      <c r="G972" s="162"/>
      <c r="H972" s="162"/>
      <c r="I972" s="162"/>
      <c r="J972" s="297"/>
    </row>
    <row r="973" spans="1:10">
      <c r="A973" s="161"/>
      <c r="B973" s="161"/>
      <c r="C973" s="161"/>
      <c r="D973" s="161"/>
      <c r="E973" s="162"/>
      <c r="F973" s="162"/>
      <c r="G973" s="162"/>
      <c r="H973" s="162"/>
      <c r="I973" s="162"/>
      <c r="J973" s="297"/>
    </row>
    <row r="974" spans="1:10">
      <c r="A974" s="161"/>
      <c r="B974" s="161"/>
      <c r="C974" s="161"/>
      <c r="D974" s="161"/>
      <c r="E974" s="162"/>
      <c r="F974" s="162"/>
      <c r="G974" s="162"/>
      <c r="H974" s="162"/>
      <c r="I974" s="162"/>
      <c r="J974" s="297"/>
    </row>
    <row r="975" spans="1:10">
      <c r="A975" s="161"/>
      <c r="B975" s="161"/>
      <c r="C975" s="161"/>
      <c r="D975" s="161"/>
      <c r="E975" s="162"/>
      <c r="F975" s="162"/>
      <c r="G975" s="162"/>
      <c r="H975" s="162"/>
      <c r="I975" s="162"/>
      <c r="J975" s="297"/>
    </row>
    <row r="976" spans="1:10">
      <c r="A976" s="161"/>
      <c r="B976" s="161"/>
      <c r="C976" s="161"/>
      <c r="D976" s="161"/>
      <c r="E976" s="162"/>
      <c r="F976" s="162"/>
      <c r="G976" s="162"/>
      <c r="H976" s="162"/>
      <c r="I976" s="162"/>
      <c r="J976" s="297"/>
    </row>
    <row r="977" spans="1:10">
      <c r="A977" s="161"/>
      <c r="B977" s="161"/>
      <c r="C977" s="161"/>
      <c r="D977" s="161"/>
      <c r="E977" s="162"/>
      <c r="F977" s="162"/>
      <c r="G977" s="162"/>
      <c r="H977" s="162"/>
      <c r="I977" s="162"/>
      <c r="J977" s="297"/>
    </row>
    <row r="978" spans="1:10">
      <c r="A978" s="161"/>
      <c r="B978" s="161"/>
      <c r="C978" s="161"/>
      <c r="D978" s="161"/>
      <c r="E978" s="162"/>
      <c r="F978" s="162"/>
      <c r="G978" s="162"/>
      <c r="H978" s="162"/>
      <c r="I978" s="162"/>
      <c r="J978" s="297"/>
    </row>
    <row r="979" spans="1:10">
      <c r="A979" s="161"/>
      <c r="B979" s="161"/>
      <c r="C979" s="161"/>
      <c r="D979" s="161"/>
      <c r="E979" s="162"/>
      <c r="F979" s="162"/>
      <c r="G979" s="162"/>
      <c r="H979" s="162"/>
      <c r="I979" s="162"/>
      <c r="J979" s="297"/>
    </row>
    <row r="980" spans="1:10">
      <c r="A980" s="161"/>
      <c r="B980" s="161"/>
      <c r="C980" s="161"/>
      <c r="D980" s="161"/>
      <c r="E980" s="162"/>
      <c r="F980" s="162"/>
      <c r="G980" s="162"/>
      <c r="H980" s="162"/>
      <c r="I980" s="162"/>
      <c r="J980" s="297"/>
    </row>
    <row r="981" spans="1:10">
      <c r="A981" s="161"/>
      <c r="B981" s="161"/>
      <c r="C981" s="161"/>
      <c r="D981" s="161"/>
      <c r="E981" s="162"/>
      <c r="F981" s="162"/>
      <c r="G981" s="162"/>
      <c r="H981" s="162"/>
      <c r="I981" s="162"/>
      <c r="J981" s="297"/>
    </row>
    <row r="982" spans="1:10">
      <c r="A982" s="161"/>
      <c r="B982" s="161"/>
      <c r="C982" s="161"/>
      <c r="D982" s="161"/>
      <c r="E982" s="162"/>
      <c r="F982" s="162"/>
      <c r="G982" s="162"/>
      <c r="H982" s="162"/>
      <c r="I982" s="162"/>
      <c r="J982" s="297"/>
    </row>
    <row r="983" spans="1:10">
      <c r="A983" s="161"/>
      <c r="B983" s="161"/>
      <c r="C983" s="161"/>
      <c r="D983" s="161"/>
      <c r="E983" s="162"/>
      <c r="F983" s="162"/>
      <c r="G983" s="162"/>
      <c r="H983" s="162"/>
      <c r="I983" s="162"/>
      <c r="J983" s="297"/>
    </row>
    <row r="984" spans="1:10">
      <c r="A984" s="161"/>
      <c r="B984" s="161"/>
      <c r="C984" s="161"/>
      <c r="D984" s="161"/>
      <c r="E984" s="162"/>
      <c r="F984" s="162"/>
      <c r="G984" s="162"/>
      <c r="H984" s="162"/>
      <c r="I984" s="162"/>
      <c r="J984" s="297"/>
    </row>
    <row r="985" spans="1:10">
      <c r="A985" s="161"/>
      <c r="B985" s="161"/>
      <c r="C985" s="161"/>
      <c r="D985" s="161"/>
      <c r="E985" s="162"/>
      <c r="F985" s="162"/>
      <c r="G985" s="162"/>
      <c r="H985" s="162"/>
      <c r="I985" s="162"/>
      <c r="J985" s="297"/>
    </row>
    <row r="986" spans="1:10">
      <c r="A986" s="161"/>
      <c r="B986" s="161"/>
      <c r="C986" s="161"/>
      <c r="D986" s="161"/>
      <c r="E986" s="162"/>
      <c r="F986" s="162"/>
      <c r="G986" s="162"/>
      <c r="H986" s="162"/>
      <c r="I986" s="162"/>
      <c r="J986" s="297"/>
    </row>
    <row r="987" spans="1:10">
      <c r="A987" s="161"/>
      <c r="B987" s="161"/>
      <c r="C987" s="161"/>
      <c r="D987" s="161"/>
      <c r="E987" s="162"/>
      <c r="F987" s="162"/>
      <c r="G987" s="162"/>
      <c r="H987" s="162"/>
      <c r="I987" s="162"/>
      <c r="J987" s="297"/>
    </row>
    <row r="988" spans="1:10">
      <c r="A988" s="161"/>
      <c r="B988" s="161"/>
      <c r="C988" s="161"/>
      <c r="D988" s="161"/>
      <c r="E988" s="162"/>
      <c r="F988" s="162"/>
      <c r="G988" s="162"/>
      <c r="H988" s="162"/>
      <c r="I988" s="162"/>
      <c r="J988" s="297"/>
    </row>
    <row r="989" spans="1:10">
      <c r="A989" s="161"/>
      <c r="B989" s="161"/>
      <c r="C989" s="161"/>
      <c r="D989" s="161"/>
      <c r="E989" s="162"/>
      <c r="F989" s="162"/>
      <c r="G989" s="162"/>
      <c r="H989" s="162"/>
      <c r="I989" s="162"/>
      <c r="J989" s="297"/>
    </row>
    <row r="990" spans="1:10">
      <c r="A990" s="161"/>
      <c r="B990" s="161"/>
      <c r="C990" s="161"/>
      <c r="D990" s="161"/>
      <c r="E990" s="162"/>
      <c r="F990" s="162"/>
      <c r="G990" s="162"/>
      <c r="H990" s="162"/>
      <c r="I990" s="162"/>
      <c r="J990" s="297"/>
    </row>
    <row r="991" spans="1:10">
      <c r="A991" s="161"/>
      <c r="B991" s="161"/>
      <c r="C991" s="161"/>
      <c r="D991" s="161"/>
      <c r="E991" s="162"/>
      <c r="F991" s="162"/>
      <c r="G991" s="162"/>
      <c r="H991" s="162"/>
      <c r="I991" s="162"/>
      <c r="J991" s="297"/>
    </row>
    <row r="992" spans="1:10">
      <c r="A992" s="161"/>
      <c r="B992" s="161"/>
      <c r="C992" s="161"/>
      <c r="D992" s="161"/>
      <c r="E992" s="162"/>
      <c r="F992" s="162"/>
      <c r="G992" s="162"/>
      <c r="H992" s="162"/>
      <c r="I992" s="162"/>
      <c r="J992" s="297"/>
    </row>
    <row r="993" spans="1:10">
      <c r="A993" s="161"/>
      <c r="B993" s="161"/>
      <c r="C993" s="161"/>
      <c r="D993" s="161"/>
      <c r="E993" s="162"/>
      <c r="F993" s="162"/>
      <c r="G993" s="162"/>
      <c r="H993" s="162"/>
      <c r="I993" s="162"/>
      <c r="J993" s="297"/>
    </row>
    <row r="994" spans="1:10">
      <c r="A994" s="161"/>
      <c r="B994" s="161"/>
      <c r="C994" s="161"/>
      <c r="D994" s="161"/>
      <c r="E994" s="162"/>
      <c r="F994" s="162"/>
      <c r="G994" s="162"/>
      <c r="H994" s="162"/>
      <c r="I994" s="162"/>
      <c r="J994" s="297"/>
    </row>
    <row r="995" spans="1:10">
      <c r="A995" s="161"/>
      <c r="B995" s="161"/>
      <c r="C995" s="161"/>
      <c r="D995" s="161"/>
      <c r="E995" s="162"/>
      <c r="F995" s="162"/>
      <c r="G995" s="162"/>
      <c r="H995" s="162"/>
      <c r="I995" s="162"/>
      <c r="J995" s="297"/>
    </row>
    <row r="996" spans="1:10">
      <c r="A996" s="161"/>
      <c r="B996" s="161"/>
      <c r="C996" s="161"/>
      <c r="D996" s="161"/>
      <c r="E996" s="162"/>
      <c r="F996" s="162"/>
      <c r="G996" s="162"/>
      <c r="H996" s="162"/>
      <c r="I996" s="162"/>
      <c r="J996" s="297"/>
    </row>
    <row r="997" spans="1:10">
      <c r="A997" s="161"/>
      <c r="B997" s="161"/>
      <c r="C997" s="161"/>
      <c r="D997" s="161"/>
      <c r="E997" s="162"/>
      <c r="F997" s="162"/>
      <c r="G997" s="162"/>
      <c r="H997" s="162"/>
      <c r="I997" s="162"/>
      <c r="J997" s="297"/>
    </row>
    <row r="998" spans="1:10">
      <c r="A998" s="161"/>
      <c r="B998" s="161"/>
      <c r="C998" s="161"/>
      <c r="D998" s="161"/>
      <c r="E998" s="162"/>
      <c r="F998" s="162"/>
      <c r="G998" s="162"/>
      <c r="H998" s="162"/>
      <c r="I998" s="162"/>
      <c r="J998" s="297"/>
    </row>
    <row r="999" spans="1:10">
      <c r="A999" s="161"/>
      <c r="B999" s="161"/>
      <c r="C999" s="161"/>
      <c r="D999" s="161"/>
      <c r="E999" s="162"/>
      <c r="F999" s="162"/>
      <c r="G999" s="162"/>
      <c r="H999" s="162"/>
      <c r="I999" s="162"/>
      <c r="J999" s="297"/>
    </row>
    <row r="1000" spans="1:10">
      <c r="A1000" s="161"/>
      <c r="B1000" s="161"/>
      <c r="C1000" s="161"/>
      <c r="D1000" s="161"/>
      <c r="E1000" s="162"/>
      <c r="F1000" s="162"/>
      <c r="G1000" s="162"/>
      <c r="H1000" s="162"/>
      <c r="I1000" s="162"/>
      <c r="J1000" s="297"/>
    </row>
    <row r="1001" spans="1:10">
      <c r="A1001" s="161"/>
      <c r="B1001" s="161"/>
      <c r="C1001" s="161"/>
      <c r="D1001" s="161"/>
      <c r="E1001" s="162"/>
      <c r="F1001" s="162"/>
      <c r="G1001" s="162"/>
      <c r="H1001" s="162"/>
      <c r="I1001" s="162"/>
      <c r="J1001" s="297"/>
    </row>
    <row r="1002" spans="1:10">
      <c r="A1002" s="161"/>
      <c r="B1002" s="161"/>
      <c r="C1002" s="161"/>
      <c r="D1002" s="161"/>
      <c r="E1002" s="162"/>
      <c r="F1002" s="162"/>
      <c r="G1002" s="162"/>
      <c r="H1002" s="162"/>
      <c r="I1002" s="162"/>
      <c r="J1002" s="297"/>
    </row>
    <row r="1003" spans="1:10">
      <c r="A1003" s="161"/>
      <c r="B1003" s="161"/>
      <c r="C1003" s="161"/>
      <c r="D1003" s="161"/>
      <c r="E1003" s="162"/>
      <c r="F1003" s="162"/>
      <c r="G1003" s="162"/>
      <c r="H1003" s="162"/>
      <c r="I1003" s="162"/>
      <c r="J1003" s="297"/>
    </row>
    <row r="1004" spans="1:10">
      <c r="A1004" s="161"/>
      <c r="B1004" s="161"/>
      <c r="C1004" s="161"/>
      <c r="D1004" s="161"/>
      <c r="E1004" s="162"/>
      <c r="F1004" s="162"/>
      <c r="G1004" s="162"/>
      <c r="H1004" s="162"/>
      <c r="I1004" s="162"/>
      <c r="J1004" s="297"/>
    </row>
    <row r="1005" spans="1:10">
      <c r="A1005" s="161"/>
      <c r="B1005" s="161"/>
      <c r="C1005" s="161"/>
      <c r="D1005" s="161"/>
      <c r="E1005" s="162"/>
      <c r="F1005" s="162"/>
      <c r="G1005" s="162"/>
      <c r="H1005" s="162"/>
      <c r="I1005" s="162"/>
      <c r="J1005" s="297"/>
    </row>
    <row r="1006" spans="1:10">
      <c r="A1006" s="161"/>
      <c r="B1006" s="161"/>
      <c r="C1006" s="161"/>
      <c r="D1006" s="161"/>
      <c r="E1006" s="162"/>
      <c r="F1006" s="162"/>
      <c r="G1006" s="162"/>
      <c r="H1006" s="162"/>
      <c r="I1006" s="162"/>
      <c r="J1006" s="297"/>
    </row>
    <row r="1007" spans="1:10">
      <c r="A1007" s="161"/>
      <c r="B1007" s="161"/>
      <c r="C1007" s="161"/>
      <c r="D1007" s="161"/>
      <c r="E1007" s="162"/>
      <c r="F1007" s="162"/>
      <c r="G1007" s="162"/>
      <c r="H1007" s="162"/>
      <c r="I1007" s="162"/>
      <c r="J1007" s="297"/>
    </row>
    <row r="1008" spans="1:10">
      <c r="A1008" s="161"/>
      <c r="B1008" s="161"/>
      <c r="C1008" s="161"/>
      <c r="D1008" s="161"/>
      <c r="E1008" s="162"/>
      <c r="F1008" s="162"/>
      <c r="G1008" s="162"/>
      <c r="H1008" s="162"/>
      <c r="I1008" s="162"/>
      <c r="J1008" s="297"/>
    </row>
    <row r="1009" spans="1:10">
      <c r="A1009" s="161"/>
      <c r="B1009" s="161"/>
      <c r="C1009" s="161"/>
      <c r="D1009" s="161"/>
      <c r="E1009" s="162"/>
      <c r="F1009" s="162"/>
      <c r="G1009" s="162"/>
      <c r="H1009" s="162"/>
      <c r="I1009" s="162"/>
      <c r="J1009" s="297"/>
    </row>
    <row r="1010" spans="1:10">
      <c r="A1010" s="161"/>
      <c r="B1010" s="161"/>
      <c r="C1010" s="161"/>
      <c r="D1010" s="161"/>
      <c r="E1010" s="162"/>
      <c r="F1010" s="162"/>
      <c r="G1010" s="162"/>
      <c r="H1010" s="162"/>
      <c r="I1010" s="162"/>
      <c r="J1010" s="297"/>
    </row>
    <row r="1011" spans="1:10">
      <c r="A1011" s="161"/>
      <c r="B1011" s="161"/>
      <c r="C1011" s="161"/>
      <c r="D1011" s="161"/>
      <c r="E1011" s="162"/>
      <c r="F1011" s="162"/>
      <c r="G1011" s="162"/>
      <c r="H1011" s="162"/>
      <c r="I1011" s="162"/>
      <c r="J1011" s="297"/>
    </row>
    <row r="1012" spans="1:10">
      <c r="A1012" s="161"/>
      <c r="B1012" s="161"/>
      <c r="C1012" s="161"/>
      <c r="D1012" s="161"/>
      <c r="E1012" s="162"/>
      <c r="F1012" s="162"/>
      <c r="G1012" s="162"/>
      <c r="H1012" s="162"/>
      <c r="I1012" s="162"/>
      <c r="J1012" s="297"/>
    </row>
    <row r="1013" spans="1:10">
      <c r="A1013" s="161"/>
      <c r="B1013" s="161"/>
      <c r="C1013" s="161"/>
      <c r="D1013" s="161"/>
      <c r="E1013" s="162"/>
      <c r="F1013" s="162"/>
      <c r="G1013" s="162"/>
      <c r="H1013" s="162"/>
      <c r="I1013" s="162"/>
      <c r="J1013" s="297"/>
    </row>
    <row r="1014" spans="1:10">
      <c r="A1014" s="161"/>
      <c r="B1014" s="161"/>
      <c r="C1014" s="161"/>
      <c r="D1014" s="161"/>
      <c r="E1014" s="162"/>
      <c r="F1014" s="162"/>
      <c r="G1014" s="162"/>
      <c r="H1014" s="162"/>
      <c r="I1014" s="162"/>
      <c r="J1014" s="297"/>
    </row>
    <row r="1015" spans="1:10">
      <c r="A1015" s="161"/>
      <c r="B1015" s="161"/>
      <c r="C1015" s="161"/>
      <c r="D1015" s="161"/>
      <c r="E1015" s="162"/>
      <c r="F1015" s="162"/>
      <c r="G1015" s="162"/>
      <c r="H1015" s="162"/>
      <c r="I1015" s="162"/>
      <c r="J1015" s="297"/>
    </row>
    <row r="1016" spans="1:10">
      <c r="A1016" s="161"/>
      <c r="B1016" s="161"/>
      <c r="C1016" s="161"/>
      <c r="D1016" s="161"/>
      <c r="E1016" s="162"/>
      <c r="F1016" s="162"/>
      <c r="G1016" s="162"/>
      <c r="H1016" s="162"/>
      <c r="I1016" s="162"/>
      <c r="J1016" s="297"/>
    </row>
    <row r="1017" spans="1:10">
      <c r="A1017" s="161"/>
      <c r="B1017" s="161"/>
      <c r="C1017" s="161"/>
      <c r="D1017" s="161"/>
      <c r="E1017" s="162"/>
      <c r="F1017" s="162"/>
      <c r="G1017" s="162"/>
      <c r="H1017" s="162"/>
      <c r="I1017" s="162"/>
      <c r="J1017" s="297"/>
    </row>
    <row r="1018" spans="1:10">
      <c r="A1018" s="161"/>
      <c r="B1018" s="161"/>
      <c r="C1018" s="161"/>
      <c r="D1018" s="161"/>
      <c r="E1018" s="162"/>
      <c r="F1018" s="162"/>
      <c r="G1018" s="162"/>
      <c r="H1018" s="162"/>
      <c r="I1018" s="162"/>
      <c r="J1018" s="297"/>
    </row>
    <row r="1019" spans="1:10">
      <c r="A1019" s="161"/>
      <c r="B1019" s="161"/>
      <c r="C1019" s="161"/>
      <c r="D1019" s="161"/>
      <c r="E1019" s="162"/>
      <c r="F1019" s="162"/>
      <c r="G1019" s="162"/>
      <c r="H1019" s="162"/>
      <c r="I1019" s="162"/>
      <c r="J1019" s="297"/>
    </row>
    <row r="1020" spans="1:10">
      <c r="A1020" s="161"/>
      <c r="B1020" s="161"/>
      <c r="C1020" s="161"/>
      <c r="D1020" s="161"/>
      <c r="E1020" s="162"/>
      <c r="F1020" s="162"/>
      <c r="G1020" s="162"/>
      <c r="H1020" s="162"/>
      <c r="I1020" s="162"/>
      <c r="J1020" s="297"/>
    </row>
    <row r="1021" spans="1:10">
      <c r="A1021" s="161"/>
      <c r="B1021" s="161"/>
      <c r="C1021" s="161"/>
      <c r="D1021" s="161"/>
      <c r="E1021" s="162"/>
      <c r="F1021" s="162"/>
      <c r="G1021" s="162"/>
      <c r="H1021" s="162"/>
      <c r="I1021" s="162"/>
      <c r="J1021" s="297"/>
    </row>
    <row r="1022" spans="1:10">
      <c r="A1022" s="161"/>
      <c r="B1022" s="161"/>
      <c r="C1022" s="161"/>
      <c r="D1022" s="161"/>
      <c r="E1022" s="162"/>
      <c r="F1022" s="162"/>
      <c r="G1022" s="162"/>
      <c r="H1022" s="162"/>
      <c r="I1022" s="162"/>
      <c r="J1022" s="297"/>
    </row>
    <row r="1023" spans="1:10">
      <c r="A1023" s="161"/>
      <c r="B1023" s="161"/>
      <c r="C1023" s="161"/>
      <c r="D1023" s="161"/>
      <c r="E1023" s="162"/>
      <c r="F1023" s="162"/>
      <c r="G1023" s="162"/>
      <c r="H1023" s="162"/>
      <c r="I1023" s="162"/>
      <c r="J1023" s="297"/>
    </row>
    <row r="1024" spans="1:10">
      <c r="A1024" s="161"/>
      <c r="B1024" s="161"/>
      <c r="C1024" s="161"/>
      <c r="D1024" s="161"/>
      <c r="E1024" s="162"/>
      <c r="F1024" s="162"/>
      <c r="G1024" s="162"/>
      <c r="H1024" s="162"/>
      <c r="I1024" s="162"/>
      <c r="J1024" s="297"/>
    </row>
    <row r="1025" spans="1:10">
      <c r="A1025" s="161"/>
      <c r="B1025" s="161"/>
      <c r="C1025" s="161"/>
      <c r="D1025" s="161"/>
      <c r="E1025" s="162"/>
      <c r="F1025" s="162"/>
      <c r="G1025" s="162"/>
      <c r="H1025" s="162"/>
      <c r="I1025" s="162"/>
      <c r="J1025" s="297"/>
    </row>
    <row r="1026" spans="1:10">
      <c r="A1026" s="161"/>
      <c r="B1026" s="161"/>
      <c r="C1026" s="161"/>
      <c r="D1026" s="161"/>
      <c r="E1026" s="162"/>
      <c r="F1026" s="162"/>
      <c r="G1026" s="162"/>
      <c r="H1026" s="162"/>
      <c r="I1026" s="162"/>
      <c r="J1026" s="297"/>
    </row>
    <row r="1027" spans="1:10">
      <c r="A1027" s="161"/>
      <c r="B1027" s="161"/>
      <c r="C1027" s="161"/>
      <c r="D1027" s="161"/>
      <c r="E1027" s="162"/>
      <c r="F1027" s="162"/>
      <c r="G1027" s="162"/>
      <c r="H1027" s="162"/>
      <c r="I1027" s="162"/>
      <c r="J1027" s="297"/>
    </row>
    <row r="1028" spans="1:10">
      <c r="A1028" s="161"/>
      <c r="B1028" s="161"/>
      <c r="C1028" s="161"/>
      <c r="D1028" s="161"/>
      <c r="E1028" s="162"/>
      <c r="F1028" s="162"/>
      <c r="G1028" s="162"/>
      <c r="H1028" s="162"/>
      <c r="I1028" s="162"/>
      <c r="J1028" s="297"/>
    </row>
    <row r="1029" spans="1:10">
      <c r="A1029" s="161"/>
      <c r="B1029" s="161"/>
      <c r="C1029" s="161"/>
      <c r="D1029" s="161"/>
      <c r="E1029" s="162"/>
      <c r="F1029" s="162"/>
      <c r="G1029" s="162"/>
      <c r="H1029" s="162"/>
      <c r="I1029" s="162"/>
      <c r="J1029" s="297"/>
    </row>
    <row r="1030" spans="1:10">
      <c r="A1030" s="161"/>
      <c r="B1030" s="161"/>
      <c r="C1030" s="161"/>
      <c r="D1030" s="161"/>
      <c r="E1030" s="162"/>
      <c r="F1030" s="162"/>
      <c r="G1030" s="162"/>
      <c r="H1030" s="162"/>
      <c r="I1030" s="162"/>
      <c r="J1030" s="297"/>
    </row>
    <row r="1031" spans="1:10">
      <c r="A1031" s="161"/>
      <c r="B1031" s="161"/>
      <c r="C1031" s="161"/>
      <c r="D1031" s="161"/>
      <c r="E1031" s="162"/>
      <c r="F1031" s="162"/>
      <c r="G1031" s="162"/>
      <c r="H1031" s="162"/>
      <c r="I1031" s="162"/>
      <c r="J1031" s="297"/>
    </row>
    <row r="1032" spans="1:10">
      <c r="A1032" s="161"/>
      <c r="B1032" s="161"/>
      <c r="C1032" s="161"/>
      <c r="D1032" s="161"/>
      <c r="E1032" s="162"/>
      <c r="F1032" s="162"/>
      <c r="G1032" s="162"/>
      <c r="H1032" s="162"/>
      <c r="I1032" s="162"/>
      <c r="J1032" s="297"/>
    </row>
    <row r="1033" spans="1:10">
      <c r="A1033" s="161"/>
      <c r="B1033" s="161"/>
      <c r="C1033" s="161"/>
      <c r="D1033" s="161"/>
      <c r="E1033" s="162"/>
      <c r="F1033" s="162"/>
      <c r="G1033" s="162"/>
      <c r="H1033" s="162"/>
      <c r="I1033" s="162"/>
      <c r="J1033" s="297"/>
    </row>
    <row r="1034" spans="1:10">
      <c r="A1034" s="161"/>
      <c r="B1034" s="161"/>
      <c r="C1034" s="161"/>
      <c r="D1034" s="161"/>
      <c r="E1034" s="162"/>
      <c r="F1034" s="162"/>
      <c r="G1034" s="162"/>
      <c r="H1034" s="162"/>
      <c r="I1034" s="162"/>
      <c r="J1034" s="297"/>
    </row>
    <row r="1035" spans="1:10">
      <c r="A1035" s="161"/>
      <c r="B1035" s="161"/>
      <c r="C1035" s="161"/>
      <c r="D1035" s="161"/>
      <c r="E1035" s="162"/>
      <c r="F1035" s="162"/>
      <c r="G1035" s="162"/>
      <c r="H1035" s="162"/>
      <c r="I1035" s="162"/>
      <c r="J1035" s="297"/>
    </row>
    <row r="1036" spans="1:10">
      <c r="A1036" s="161"/>
      <c r="B1036" s="161"/>
      <c r="C1036" s="161"/>
      <c r="D1036" s="161"/>
      <c r="E1036" s="162"/>
      <c r="F1036" s="162"/>
      <c r="G1036" s="162"/>
      <c r="H1036" s="162"/>
      <c r="I1036" s="162"/>
      <c r="J1036" s="297"/>
    </row>
    <row r="1037" spans="1:10">
      <c r="A1037" s="161"/>
      <c r="B1037" s="161"/>
      <c r="C1037" s="161"/>
      <c r="D1037" s="161"/>
      <c r="E1037" s="162"/>
      <c r="F1037" s="162"/>
      <c r="G1037" s="162"/>
      <c r="H1037" s="162"/>
      <c r="I1037" s="162"/>
      <c r="J1037" s="297"/>
    </row>
    <row r="1038" spans="1:10">
      <c r="A1038" s="161"/>
      <c r="B1038" s="161"/>
      <c r="C1038" s="161"/>
      <c r="D1038" s="161"/>
      <c r="E1038" s="162"/>
      <c r="F1038" s="162"/>
      <c r="G1038" s="162"/>
      <c r="H1038" s="162"/>
      <c r="I1038" s="162"/>
      <c r="J1038" s="297"/>
    </row>
    <row r="1039" spans="1:10">
      <c r="A1039" s="161"/>
      <c r="B1039" s="161"/>
      <c r="C1039" s="161"/>
      <c r="D1039" s="161"/>
      <c r="E1039" s="162"/>
      <c r="F1039" s="162"/>
      <c r="G1039" s="162"/>
      <c r="H1039" s="162"/>
      <c r="I1039" s="162"/>
      <c r="J1039" s="297"/>
    </row>
    <row r="1040" spans="1:10">
      <c r="A1040" s="161"/>
      <c r="B1040" s="161"/>
      <c r="C1040" s="161"/>
      <c r="D1040" s="161"/>
      <c r="E1040" s="162"/>
      <c r="F1040" s="162"/>
      <c r="G1040" s="162"/>
      <c r="H1040" s="162"/>
      <c r="I1040" s="162"/>
      <c r="J1040" s="297"/>
    </row>
    <row r="1041" spans="1:10">
      <c r="A1041" s="161"/>
      <c r="B1041" s="161"/>
      <c r="C1041" s="161"/>
      <c r="D1041" s="161"/>
      <c r="E1041" s="162"/>
      <c r="F1041" s="162"/>
      <c r="G1041" s="162"/>
      <c r="H1041" s="162"/>
      <c r="I1041" s="162"/>
      <c r="J1041" s="297"/>
    </row>
    <row r="1042" spans="1:10">
      <c r="A1042" s="161"/>
      <c r="B1042" s="161"/>
      <c r="C1042" s="161"/>
      <c r="D1042" s="161"/>
      <c r="E1042" s="162"/>
      <c r="F1042" s="162"/>
      <c r="G1042" s="162"/>
      <c r="H1042" s="162"/>
      <c r="I1042" s="162"/>
      <c r="J1042" s="297"/>
    </row>
    <row r="1043" spans="1:10">
      <c r="A1043" s="161"/>
      <c r="B1043" s="161"/>
      <c r="C1043" s="161"/>
      <c r="D1043" s="161"/>
      <c r="E1043" s="162"/>
      <c r="F1043" s="162"/>
      <c r="G1043" s="162"/>
      <c r="H1043" s="162"/>
      <c r="I1043" s="162"/>
      <c r="J1043" s="297"/>
    </row>
    <row r="1044" spans="1:10">
      <c r="A1044" s="161"/>
      <c r="B1044" s="161"/>
      <c r="C1044" s="161"/>
      <c r="D1044" s="161"/>
      <c r="E1044" s="162"/>
      <c r="F1044" s="162"/>
      <c r="G1044" s="162"/>
      <c r="H1044" s="162"/>
      <c r="I1044" s="162"/>
      <c r="J1044" s="297"/>
    </row>
    <row r="1045" spans="1:10">
      <c r="A1045" s="161"/>
      <c r="B1045" s="161"/>
      <c r="C1045" s="161"/>
      <c r="D1045" s="161"/>
      <c r="E1045" s="162"/>
      <c r="F1045" s="162"/>
      <c r="G1045" s="162"/>
      <c r="H1045" s="162"/>
      <c r="I1045" s="162"/>
      <c r="J1045" s="297"/>
    </row>
    <row r="1046" spans="1:10">
      <c r="A1046" s="161"/>
      <c r="B1046" s="161"/>
      <c r="C1046" s="161"/>
      <c r="D1046" s="161"/>
      <c r="E1046" s="162"/>
      <c r="F1046" s="162"/>
      <c r="G1046" s="162"/>
      <c r="H1046" s="162"/>
      <c r="I1046" s="162"/>
      <c r="J1046" s="297"/>
    </row>
    <row r="1047" spans="1:10">
      <c r="A1047" s="161"/>
      <c r="B1047" s="161"/>
      <c r="C1047" s="161"/>
      <c r="D1047" s="161"/>
      <c r="E1047" s="162"/>
      <c r="F1047" s="162"/>
      <c r="G1047" s="162"/>
      <c r="H1047" s="162"/>
      <c r="I1047" s="162"/>
      <c r="J1047" s="297"/>
    </row>
    <row r="1048" spans="1:10">
      <c r="A1048" s="161"/>
      <c r="B1048" s="161"/>
      <c r="C1048" s="161"/>
      <c r="D1048" s="161"/>
      <c r="E1048" s="162"/>
      <c r="F1048" s="162"/>
      <c r="G1048" s="162"/>
      <c r="H1048" s="162"/>
      <c r="I1048" s="162"/>
      <c r="J1048" s="297"/>
    </row>
    <row r="1049" spans="1:10">
      <c r="A1049" s="161"/>
      <c r="B1049" s="161"/>
      <c r="C1049" s="161"/>
      <c r="D1049" s="161"/>
      <c r="E1049" s="162"/>
      <c r="F1049" s="162"/>
      <c r="G1049" s="162"/>
      <c r="H1049" s="162"/>
      <c r="I1049" s="162"/>
      <c r="J1049" s="297"/>
    </row>
    <row r="1050" spans="1:10">
      <c r="A1050" s="161"/>
      <c r="B1050" s="161"/>
      <c r="C1050" s="161"/>
      <c r="D1050" s="161"/>
      <c r="E1050" s="162"/>
      <c r="F1050" s="162"/>
      <c r="G1050" s="162"/>
      <c r="H1050" s="162"/>
      <c r="I1050" s="162"/>
      <c r="J1050" s="297"/>
    </row>
    <row r="1051" spans="1:10">
      <c r="A1051" s="161"/>
      <c r="B1051" s="161"/>
      <c r="C1051" s="161"/>
      <c r="D1051" s="161"/>
      <c r="E1051" s="162"/>
      <c r="F1051" s="162"/>
      <c r="G1051" s="162"/>
      <c r="H1051" s="162"/>
      <c r="I1051" s="162"/>
      <c r="J1051" s="297"/>
    </row>
    <row r="1052" spans="1:10">
      <c r="A1052" s="161"/>
      <c r="B1052" s="161"/>
      <c r="C1052" s="161"/>
      <c r="D1052" s="161"/>
      <c r="E1052" s="162"/>
      <c r="F1052" s="162"/>
      <c r="G1052" s="162"/>
      <c r="H1052" s="162"/>
      <c r="I1052" s="162"/>
      <c r="J1052" s="297"/>
    </row>
    <row r="1053" spans="1:10">
      <c r="A1053" s="161"/>
      <c r="B1053" s="161"/>
      <c r="C1053" s="161"/>
      <c r="D1053" s="161"/>
      <c r="E1053" s="162"/>
      <c r="F1053" s="162"/>
      <c r="G1053" s="162"/>
      <c r="H1053" s="162"/>
      <c r="I1053" s="162"/>
      <c r="J1053" s="297"/>
    </row>
    <row r="1054" spans="1:10">
      <c r="A1054" s="161"/>
      <c r="B1054" s="161"/>
      <c r="C1054" s="161"/>
      <c r="D1054" s="161"/>
      <c r="E1054" s="162"/>
      <c r="F1054" s="162"/>
      <c r="G1054" s="162"/>
      <c r="H1054" s="162"/>
      <c r="I1054" s="162"/>
      <c r="J1054" s="297"/>
    </row>
    <row r="1055" spans="1:10">
      <c r="A1055" s="161"/>
      <c r="B1055" s="161"/>
      <c r="C1055" s="161"/>
      <c r="D1055" s="161"/>
      <c r="E1055" s="162"/>
      <c r="F1055" s="162"/>
      <c r="G1055" s="162"/>
      <c r="H1055" s="162"/>
      <c r="I1055" s="162"/>
      <c r="J1055" s="297"/>
    </row>
    <row r="1056" spans="1:10">
      <c r="A1056" s="161"/>
      <c r="B1056" s="161"/>
      <c r="C1056" s="161"/>
      <c r="D1056" s="161"/>
      <c r="E1056" s="162"/>
      <c r="F1056" s="162"/>
      <c r="G1056" s="162"/>
      <c r="H1056" s="162"/>
      <c r="I1056" s="162"/>
      <c r="J1056" s="297"/>
    </row>
    <row r="1057" spans="1:10">
      <c r="A1057" s="161"/>
      <c r="B1057" s="161"/>
      <c r="C1057" s="161"/>
      <c r="D1057" s="161"/>
      <c r="E1057" s="162"/>
      <c r="F1057" s="162"/>
      <c r="G1057" s="162"/>
      <c r="H1057" s="162"/>
      <c r="I1057" s="162"/>
      <c r="J1057" s="297"/>
    </row>
    <row r="1058" spans="1:10">
      <c r="A1058" s="161"/>
      <c r="B1058" s="161"/>
      <c r="C1058" s="161"/>
      <c r="D1058" s="161"/>
      <c r="E1058" s="162"/>
      <c r="F1058" s="162"/>
      <c r="G1058" s="162"/>
      <c r="H1058" s="162"/>
      <c r="I1058" s="162"/>
      <c r="J1058" s="297"/>
    </row>
    <row r="1059" spans="1:10">
      <c r="A1059" s="161"/>
      <c r="B1059" s="161"/>
      <c r="C1059" s="161"/>
      <c r="D1059" s="161"/>
      <c r="E1059" s="162"/>
      <c r="F1059" s="162"/>
      <c r="G1059" s="162"/>
      <c r="H1059" s="162"/>
      <c r="I1059" s="162"/>
      <c r="J1059" s="297"/>
    </row>
    <row r="1060" spans="1:10">
      <c r="A1060" s="161"/>
      <c r="B1060" s="155"/>
      <c r="C1060" s="155"/>
      <c r="D1060" s="155"/>
      <c r="E1060" s="163"/>
      <c r="F1060" s="162"/>
      <c r="G1060" s="162"/>
      <c r="H1060" s="162"/>
      <c r="I1060" s="162"/>
      <c r="J1060" s="297"/>
    </row>
    <row r="1061" spans="1:10">
      <c r="A1061" s="161"/>
      <c r="B1061" s="155"/>
      <c r="C1061" s="155"/>
      <c r="D1061" s="155"/>
      <c r="E1061" s="163"/>
      <c r="F1061" s="162"/>
      <c r="G1061" s="162"/>
      <c r="H1061" s="162"/>
      <c r="I1061" s="162"/>
      <c r="J1061" s="297"/>
    </row>
    <row r="1062" spans="1:10">
      <c r="A1062" s="161"/>
      <c r="B1062" s="155"/>
      <c r="C1062" s="155"/>
      <c r="D1062" s="155"/>
      <c r="E1062" s="163"/>
      <c r="F1062" s="162"/>
      <c r="G1062" s="162"/>
      <c r="H1062" s="162"/>
      <c r="I1062" s="162"/>
      <c r="J1062" s="297"/>
    </row>
    <row r="1063" spans="1:10">
      <c r="A1063" s="161"/>
      <c r="B1063" s="155"/>
      <c r="C1063" s="155"/>
      <c r="D1063" s="155"/>
      <c r="E1063" s="163"/>
      <c r="F1063" s="162"/>
      <c r="G1063" s="162"/>
      <c r="H1063" s="162"/>
      <c r="I1063" s="162"/>
      <c r="J1063" s="297"/>
    </row>
    <row r="1064" spans="1:10">
      <c r="A1064" s="161"/>
      <c r="B1064" s="155"/>
      <c r="C1064" s="155"/>
      <c r="D1064" s="155"/>
      <c r="E1064" s="163"/>
      <c r="F1064" s="162"/>
      <c r="G1064" s="162"/>
      <c r="H1064" s="162"/>
      <c r="I1064" s="162"/>
      <c r="J1064" s="297"/>
    </row>
    <row r="1065" spans="1:10">
      <c r="A1065" s="161"/>
      <c r="B1065" s="155"/>
      <c r="C1065" s="155"/>
      <c r="D1065" s="155"/>
      <c r="E1065" s="163"/>
      <c r="F1065" s="162"/>
      <c r="G1065" s="162"/>
      <c r="H1065" s="162"/>
      <c r="I1065" s="162"/>
      <c r="J1065" s="297"/>
    </row>
    <row r="1066" spans="1:10">
      <c r="A1066" s="161"/>
      <c r="B1066" s="155"/>
      <c r="C1066" s="155"/>
      <c r="D1066" s="155"/>
      <c r="E1066" s="163"/>
      <c r="F1066" s="162"/>
      <c r="G1066" s="162"/>
      <c r="H1066" s="162"/>
      <c r="I1066" s="162"/>
      <c r="J1066" s="297"/>
    </row>
    <row r="1067" spans="1:10">
      <c r="A1067" s="161"/>
      <c r="B1067" s="155"/>
      <c r="C1067" s="155"/>
      <c r="D1067" s="155"/>
      <c r="E1067" s="163"/>
      <c r="F1067" s="162"/>
      <c r="G1067" s="162"/>
      <c r="H1067" s="162"/>
      <c r="I1067" s="162"/>
      <c r="J1067" s="297"/>
    </row>
    <row r="1068" spans="1:10">
      <c r="A1068" s="161"/>
      <c r="B1068" s="155"/>
      <c r="C1068" s="155"/>
      <c r="D1068" s="155"/>
      <c r="E1068" s="163"/>
      <c r="F1068" s="162"/>
      <c r="G1068" s="162"/>
      <c r="H1068" s="162"/>
      <c r="I1068" s="162"/>
      <c r="J1068" s="297"/>
    </row>
    <row r="1069" spans="1:10">
      <c r="A1069" s="161"/>
      <c r="B1069" s="155"/>
      <c r="C1069" s="155"/>
      <c r="D1069" s="155"/>
      <c r="E1069" s="163"/>
      <c r="F1069" s="162"/>
      <c r="G1069" s="162"/>
      <c r="H1069" s="162"/>
      <c r="I1069" s="162"/>
      <c r="J1069" s="297"/>
    </row>
    <row r="1070" spans="1:10">
      <c r="A1070" s="161"/>
      <c r="B1070" s="155"/>
      <c r="C1070" s="155"/>
      <c r="D1070" s="155"/>
      <c r="E1070" s="163"/>
      <c r="F1070" s="162"/>
      <c r="G1070" s="162"/>
      <c r="H1070" s="162"/>
      <c r="I1070" s="162"/>
      <c r="J1070" s="297"/>
    </row>
    <row r="1071" spans="1:10">
      <c r="A1071" s="161"/>
      <c r="B1071" s="155"/>
      <c r="C1071" s="155"/>
      <c r="D1071" s="155"/>
      <c r="E1071" s="163"/>
      <c r="F1071" s="162"/>
      <c r="G1071" s="162"/>
      <c r="H1071" s="162"/>
      <c r="I1071" s="162"/>
      <c r="J1071" s="297"/>
    </row>
    <row r="1072" spans="1:10">
      <c r="A1072" s="161"/>
      <c r="B1072" s="155"/>
      <c r="C1072" s="155"/>
      <c r="D1072" s="155"/>
    </row>
    <row r="1073" spans="1:33">
      <c r="A1073" s="161"/>
      <c r="B1073" s="155"/>
      <c r="C1073" s="155"/>
      <c r="D1073" s="155"/>
    </row>
    <row r="1074" spans="1:33">
      <c r="A1074" s="161"/>
      <c r="B1074" s="155"/>
      <c r="C1074" s="155"/>
      <c r="D1074" s="155"/>
    </row>
    <row r="1075" spans="1:33">
      <c r="A1075" s="161"/>
      <c r="B1075" s="155"/>
      <c r="C1075" s="155"/>
      <c r="D1075" s="155"/>
    </row>
    <row r="1076" spans="1:33" s="144" customFormat="1">
      <c r="A1076" s="161"/>
      <c r="B1076" s="155"/>
      <c r="C1076" s="155"/>
      <c r="D1076" s="155"/>
      <c r="F1076" s="291"/>
      <c r="G1076" s="291"/>
      <c r="H1076" s="291"/>
      <c r="I1076" s="291"/>
      <c r="J1076" s="293"/>
      <c r="K1076" s="138"/>
      <c r="L1076" s="138"/>
      <c r="M1076" s="138"/>
      <c r="N1076" s="138"/>
      <c r="O1076" s="138"/>
      <c r="P1076" s="138"/>
      <c r="Q1076" s="138"/>
      <c r="R1076" s="138"/>
      <c r="S1076" s="138"/>
      <c r="T1076" s="138"/>
      <c r="U1076" s="138"/>
      <c r="V1076" s="138"/>
      <c r="W1076" s="138"/>
      <c r="X1076" s="138"/>
      <c r="Y1076" s="138"/>
      <c r="Z1076" s="138"/>
      <c r="AA1076" s="138"/>
      <c r="AB1076" s="138"/>
      <c r="AC1076" s="138"/>
      <c r="AD1076" s="138"/>
      <c r="AE1076" s="138"/>
      <c r="AF1076" s="138"/>
      <c r="AG1076" s="138"/>
    </row>
    <row r="1077" spans="1:33" s="144" customFormat="1">
      <c r="A1077" s="161"/>
      <c r="B1077" s="155"/>
      <c r="C1077" s="155"/>
      <c r="D1077" s="155"/>
      <c r="F1077" s="291"/>
      <c r="G1077" s="291"/>
      <c r="H1077" s="291"/>
      <c r="I1077" s="291"/>
      <c r="J1077" s="293"/>
      <c r="K1077" s="138"/>
      <c r="L1077" s="138"/>
      <c r="M1077" s="138"/>
      <c r="N1077" s="138"/>
      <c r="O1077" s="138"/>
      <c r="P1077" s="138"/>
      <c r="Q1077" s="138"/>
      <c r="R1077" s="138"/>
      <c r="S1077" s="138"/>
      <c r="T1077" s="138"/>
      <c r="U1077" s="138"/>
      <c r="V1077" s="138"/>
      <c r="W1077" s="138"/>
      <c r="X1077" s="138"/>
      <c r="Y1077" s="138"/>
      <c r="Z1077" s="138"/>
      <c r="AA1077" s="138"/>
      <c r="AB1077" s="138"/>
      <c r="AC1077" s="138"/>
      <c r="AD1077" s="138"/>
      <c r="AE1077" s="138"/>
      <c r="AF1077" s="138"/>
      <c r="AG1077" s="138"/>
    </row>
    <row r="1078" spans="1:33" s="144" customFormat="1">
      <c r="A1078" s="161"/>
      <c r="B1078" s="155"/>
      <c r="C1078" s="155"/>
      <c r="D1078" s="155"/>
      <c r="F1078" s="291"/>
      <c r="G1078" s="291"/>
      <c r="H1078" s="291"/>
      <c r="I1078" s="291"/>
      <c r="J1078" s="293"/>
      <c r="K1078" s="138"/>
      <c r="L1078" s="138"/>
      <c r="M1078" s="138"/>
      <c r="N1078" s="138"/>
      <c r="O1078" s="138"/>
      <c r="P1078" s="138"/>
      <c r="Q1078" s="138"/>
      <c r="R1078" s="138"/>
      <c r="S1078" s="138"/>
      <c r="T1078" s="138"/>
      <c r="U1078" s="138"/>
      <c r="V1078" s="138"/>
      <c r="W1078" s="138"/>
      <c r="X1078" s="138"/>
      <c r="Y1078" s="138"/>
      <c r="Z1078" s="138"/>
      <c r="AA1078" s="138"/>
      <c r="AB1078" s="138"/>
      <c r="AC1078" s="138"/>
      <c r="AD1078" s="138"/>
      <c r="AE1078" s="138"/>
      <c r="AF1078" s="138"/>
      <c r="AG1078" s="138"/>
    </row>
    <row r="1079" spans="1:33" s="144" customFormat="1">
      <c r="A1079" s="161"/>
      <c r="B1079" s="155"/>
      <c r="C1079" s="155"/>
      <c r="D1079" s="155"/>
      <c r="F1079" s="291"/>
      <c r="G1079" s="291"/>
      <c r="H1079" s="291"/>
      <c r="I1079" s="291"/>
      <c r="J1079" s="293"/>
      <c r="K1079" s="138"/>
      <c r="L1079" s="138"/>
      <c r="M1079" s="138"/>
      <c r="N1079" s="138"/>
      <c r="O1079" s="138"/>
      <c r="P1079" s="138"/>
      <c r="Q1079" s="138"/>
      <c r="R1079" s="138"/>
      <c r="S1079" s="138"/>
      <c r="T1079" s="138"/>
      <c r="U1079" s="138"/>
      <c r="V1079" s="138"/>
      <c r="W1079" s="138"/>
      <c r="X1079" s="138"/>
      <c r="Y1079" s="138"/>
      <c r="Z1079" s="138"/>
      <c r="AA1079" s="138"/>
      <c r="AB1079" s="138"/>
      <c r="AC1079" s="138"/>
      <c r="AD1079" s="138"/>
      <c r="AE1079" s="138"/>
      <c r="AF1079" s="138"/>
      <c r="AG1079" s="138"/>
    </row>
    <row r="1080" spans="1:33" s="144" customFormat="1">
      <c r="A1080" s="161"/>
      <c r="B1080" s="155"/>
      <c r="C1080" s="155"/>
      <c r="D1080" s="155"/>
      <c r="F1080" s="291"/>
      <c r="G1080" s="291"/>
      <c r="H1080" s="291"/>
      <c r="I1080" s="291"/>
      <c r="J1080" s="293"/>
      <c r="K1080" s="138"/>
      <c r="L1080" s="138"/>
      <c r="M1080" s="138"/>
      <c r="N1080" s="138"/>
      <c r="O1080" s="138"/>
      <c r="P1080" s="138"/>
      <c r="Q1080" s="138"/>
      <c r="R1080" s="138"/>
      <c r="S1080" s="138"/>
      <c r="T1080" s="138"/>
      <c r="U1080" s="138"/>
      <c r="V1080" s="138"/>
      <c r="W1080" s="138"/>
      <c r="X1080" s="138"/>
      <c r="Y1080" s="138"/>
      <c r="Z1080" s="138"/>
      <c r="AA1080" s="138"/>
      <c r="AB1080" s="138"/>
      <c r="AC1080" s="138"/>
      <c r="AD1080" s="138"/>
      <c r="AE1080" s="138"/>
      <c r="AF1080" s="138"/>
      <c r="AG1080" s="138"/>
    </row>
    <row r="1081" spans="1:33" s="144" customFormat="1">
      <c r="A1081" s="161"/>
      <c r="B1081" s="155"/>
      <c r="C1081" s="155"/>
      <c r="D1081" s="155"/>
      <c r="F1081" s="291"/>
      <c r="G1081" s="291"/>
      <c r="H1081" s="291"/>
      <c r="I1081" s="291"/>
      <c r="J1081" s="293"/>
      <c r="K1081" s="138"/>
      <c r="L1081" s="138"/>
      <c r="M1081" s="138"/>
      <c r="N1081" s="138"/>
      <c r="O1081" s="138"/>
      <c r="P1081" s="138"/>
      <c r="Q1081" s="138"/>
      <c r="R1081" s="138"/>
      <c r="S1081" s="138"/>
      <c r="T1081" s="138"/>
      <c r="U1081" s="138"/>
      <c r="V1081" s="138"/>
      <c r="W1081" s="138"/>
      <c r="X1081" s="138"/>
      <c r="Y1081" s="138"/>
      <c r="Z1081" s="138"/>
      <c r="AA1081" s="138"/>
      <c r="AB1081" s="138"/>
      <c r="AC1081" s="138"/>
      <c r="AD1081" s="138"/>
      <c r="AE1081" s="138"/>
      <c r="AF1081" s="138"/>
      <c r="AG1081" s="138"/>
    </row>
    <row r="1082" spans="1:33" s="144" customFormat="1">
      <c r="A1082" s="161"/>
      <c r="B1082" s="155"/>
      <c r="C1082" s="155"/>
      <c r="D1082" s="155"/>
      <c r="F1082" s="291"/>
      <c r="G1082" s="291"/>
      <c r="H1082" s="291"/>
      <c r="I1082" s="291"/>
      <c r="J1082" s="293"/>
      <c r="K1082" s="138"/>
      <c r="L1082" s="138"/>
      <c r="M1082" s="138"/>
      <c r="N1082" s="138"/>
      <c r="O1082" s="138"/>
      <c r="P1082" s="138"/>
      <c r="Q1082" s="138"/>
      <c r="R1082" s="138"/>
      <c r="S1082" s="138"/>
      <c r="T1082" s="138"/>
      <c r="U1082" s="138"/>
      <c r="V1082" s="138"/>
      <c r="W1082" s="138"/>
      <c r="X1082" s="138"/>
      <c r="Y1082" s="138"/>
      <c r="Z1082" s="138"/>
      <c r="AA1082" s="138"/>
      <c r="AB1082" s="138"/>
      <c r="AC1082" s="138"/>
      <c r="AD1082" s="138"/>
      <c r="AE1082" s="138"/>
      <c r="AF1082" s="138"/>
      <c r="AG1082" s="138"/>
    </row>
    <row r="1083" spans="1:33" s="144" customFormat="1">
      <c r="A1083" s="161"/>
      <c r="B1083" s="155"/>
      <c r="C1083" s="155"/>
      <c r="D1083" s="155"/>
      <c r="F1083" s="291"/>
      <c r="G1083" s="291"/>
      <c r="H1083" s="291"/>
      <c r="I1083" s="291"/>
      <c r="J1083" s="293"/>
      <c r="K1083" s="138"/>
      <c r="L1083" s="138"/>
      <c r="M1083" s="138"/>
      <c r="N1083" s="138"/>
      <c r="O1083" s="138"/>
      <c r="P1083" s="138"/>
      <c r="Q1083" s="138"/>
      <c r="R1083" s="138"/>
      <c r="S1083" s="138"/>
      <c r="T1083" s="138"/>
      <c r="U1083" s="138"/>
      <c r="V1083" s="138"/>
      <c r="W1083" s="138"/>
      <c r="X1083" s="138"/>
      <c r="Y1083" s="138"/>
      <c r="Z1083" s="138"/>
      <c r="AA1083" s="138"/>
      <c r="AB1083" s="138"/>
      <c r="AC1083" s="138"/>
      <c r="AD1083" s="138"/>
      <c r="AE1083" s="138"/>
      <c r="AF1083" s="138"/>
      <c r="AG1083" s="138"/>
    </row>
    <row r="1084" spans="1:33" s="144" customFormat="1">
      <c r="A1084" s="161"/>
      <c r="B1084" s="155"/>
      <c r="C1084" s="155"/>
      <c r="D1084" s="155"/>
      <c r="F1084" s="291"/>
      <c r="G1084" s="291"/>
      <c r="H1084" s="291"/>
      <c r="I1084" s="291"/>
      <c r="J1084" s="293"/>
      <c r="K1084" s="138"/>
      <c r="L1084" s="138"/>
      <c r="M1084" s="138"/>
      <c r="N1084" s="138"/>
      <c r="O1084" s="138"/>
      <c r="P1084" s="138"/>
      <c r="Q1084" s="138"/>
      <c r="R1084" s="138"/>
      <c r="S1084" s="138"/>
      <c r="T1084" s="138"/>
      <c r="U1084" s="138"/>
      <c r="V1084" s="138"/>
      <c r="W1084" s="138"/>
      <c r="X1084" s="138"/>
      <c r="Y1084" s="138"/>
      <c r="Z1084" s="138"/>
      <c r="AA1084" s="138"/>
      <c r="AB1084" s="138"/>
      <c r="AC1084" s="138"/>
      <c r="AD1084" s="138"/>
      <c r="AE1084" s="138"/>
      <c r="AF1084" s="138"/>
      <c r="AG1084" s="138"/>
    </row>
    <row r="1085" spans="1:33" s="144" customFormat="1">
      <c r="A1085" s="161"/>
      <c r="B1085" s="155"/>
      <c r="C1085" s="155"/>
      <c r="D1085" s="155"/>
      <c r="F1085" s="291"/>
      <c r="G1085" s="291"/>
      <c r="H1085" s="291"/>
      <c r="I1085" s="291"/>
      <c r="J1085" s="293"/>
      <c r="K1085" s="138"/>
      <c r="L1085" s="138"/>
      <c r="M1085" s="138"/>
      <c r="N1085" s="138"/>
      <c r="O1085" s="138"/>
      <c r="P1085" s="138"/>
      <c r="Q1085" s="138"/>
      <c r="R1085" s="138"/>
      <c r="S1085" s="138"/>
      <c r="T1085" s="138"/>
      <c r="U1085" s="138"/>
      <c r="V1085" s="138"/>
      <c r="W1085" s="138"/>
      <c r="X1085" s="138"/>
      <c r="Y1085" s="138"/>
      <c r="Z1085" s="138"/>
      <c r="AA1085" s="138"/>
      <c r="AB1085" s="138"/>
      <c r="AC1085" s="138"/>
      <c r="AD1085" s="138"/>
      <c r="AE1085" s="138"/>
      <c r="AF1085" s="138"/>
      <c r="AG1085" s="138"/>
    </row>
    <row r="1086" spans="1:33" s="144" customFormat="1">
      <c r="A1086" s="161"/>
      <c r="B1086" s="155"/>
      <c r="C1086" s="155"/>
      <c r="D1086" s="155"/>
      <c r="F1086" s="291"/>
      <c r="G1086" s="291"/>
      <c r="H1086" s="291"/>
      <c r="I1086" s="291"/>
      <c r="J1086" s="293"/>
      <c r="K1086" s="138"/>
      <c r="L1086" s="138"/>
      <c r="M1086" s="138"/>
      <c r="N1086" s="138"/>
      <c r="O1086" s="138"/>
      <c r="P1086" s="138"/>
      <c r="Q1086" s="138"/>
      <c r="R1086" s="138"/>
      <c r="S1086" s="138"/>
      <c r="T1086" s="138"/>
      <c r="U1086" s="138"/>
      <c r="V1086" s="138"/>
      <c r="W1086" s="138"/>
      <c r="X1086" s="138"/>
      <c r="Y1086" s="138"/>
      <c r="Z1086" s="138"/>
      <c r="AA1086" s="138"/>
      <c r="AB1086" s="138"/>
      <c r="AC1086" s="138"/>
      <c r="AD1086" s="138"/>
      <c r="AE1086" s="138"/>
      <c r="AF1086" s="138"/>
      <c r="AG1086" s="138"/>
    </row>
    <row r="1087" spans="1:33" s="144" customFormat="1">
      <c r="A1087" s="161"/>
      <c r="B1087" s="155"/>
      <c r="C1087" s="155"/>
      <c r="D1087" s="155"/>
      <c r="F1087" s="291"/>
      <c r="G1087" s="291"/>
      <c r="H1087" s="291"/>
      <c r="I1087" s="291"/>
      <c r="J1087" s="293"/>
      <c r="K1087" s="138"/>
      <c r="L1087" s="138"/>
      <c r="M1087" s="138"/>
      <c r="N1087" s="138"/>
      <c r="O1087" s="138"/>
      <c r="P1087" s="138"/>
      <c r="Q1087" s="138"/>
      <c r="R1087" s="138"/>
      <c r="S1087" s="138"/>
      <c r="T1087" s="138"/>
      <c r="U1087" s="138"/>
      <c r="V1087" s="138"/>
      <c r="W1087" s="138"/>
      <c r="X1087" s="138"/>
      <c r="Y1087" s="138"/>
      <c r="Z1087" s="138"/>
      <c r="AA1087" s="138"/>
      <c r="AB1087" s="138"/>
      <c r="AC1087" s="138"/>
      <c r="AD1087" s="138"/>
      <c r="AE1087" s="138"/>
      <c r="AF1087" s="138"/>
      <c r="AG1087" s="138"/>
    </row>
    <row r="1088" spans="1:33" s="144" customFormat="1">
      <c r="A1088" s="161"/>
      <c r="B1088" s="155"/>
      <c r="C1088" s="155"/>
      <c r="D1088" s="155"/>
      <c r="F1088" s="291"/>
      <c r="G1088" s="291"/>
      <c r="H1088" s="291"/>
      <c r="I1088" s="291"/>
      <c r="J1088" s="293"/>
      <c r="K1088" s="138"/>
      <c r="L1088" s="138"/>
      <c r="M1088" s="138"/>
      <c r="N1088" s="138"/>
      <c r="O1088" s="138"/>
      <c r="P1088" s="138"/>
      <c r="Q1088" s="138"/>
      <c r="R1088" s="138"/>
      <c r="S1088" s="138"/>
      <c r="T1088" s="138"/>
      <c r="U1088" s="138"/>
      <c r="V1088" s="138"/>
      <c r="W1088" s="138"/>
      <c r="X1088" s="138"/>
      <c r="Y1088" s="138"/>
      <c r="Z1088" s="138"/>
      <c r="AA1088" s="138"/>
      <c r="AB1088" s="138"/>
      <c r="AC1088" s="138"/>
      <c r="AD1088" s="138"/>
      <c r="AE1088" s="138"/>
      <c r="AF1088" s="138"/>
      <c r="AG1088" s="138"/>
    </row>
    <row r="1089" spans="1:33" s="144" customFormat="1">
      <c r="A1089" s="161"/>
      <c r="B1089" s="155"/>
      <c r="C1089" s="155"/>
      <c r="D1089" s="155"/>
      <c r="F1089" s="291"/>
      <c r="G1089" s="291"/>
      <c r="H1089" s="291"/>
      <c r="I1089" s="291"/>
      <c r="J1089" s="293"/>
      <c r="K1089" s="138"/>
      <c r="L1089" s="138"/>
      <c r="M1089" s="138"/>
      <c r="N1089" s="138"/>
      <c r="O1089" s="138"/>
      <c r="P1089" s="138"/>
      <c r="Q1089" s="138"/>
      <c r="R1089" s="138"/>
      <c r="S1089" s="138"/>
      <c r="T1089" s="138"/>
      <c r="U1089" s="138"/>
      <c r="V1089" s="138"/>
      <c r="W1089" s="138"/>
      <c r="X1089" s="138"/>
      <c r="Y1089" s="138"/>
      <c r="Z1089" s="138"/>
      <c r="AA1089" s="138"/>
      <c r="AB1089" s="138"/>
      <c r="AC1089" s="138"/>
      <c r="AD1089" s="138"/>
      <c r="AE1089" s="138"/>
      <c r="AF1089" s="138"/>
      <c r="AG1089" s="138"/>
    </row>
    <row r="1090" spans="1:33" s="144" customFormat="1">
      <c r="A1090" s="161"/>
      <c r="B1090" s="155"/>
      <c r="C1090" s="155"/>
      <c r="D1090" s="155"/>
      <c r="F1090" s="291"/>
      <c r="G1090" s="291"/>
      <c r="H1090" s="291"/>
      <c r="I1090" s="291"/>
      <c r="J1090" s="293"/>
      <c r="K1090" s="138"/>
      <c r="L1090" s="138"/>
      <c r="M1090" s="138"/>
      <c r="N1090" s="138"/>
      <c r="O1090" s="138"/>
      <c r="P1090" s="138"/>
      <c r="Q1090" s="138"/>
      <c r="R1090" s="138"/>
      <c r="S1090" s="138"/>
      <c r="T1090" s="138"/>
      <c r="U1090" s="138"/>
      <c r="V1090" s="138"/>
      <c r="W1090" s="138"/>
      <c r="X1090" s="138"/>
      <c r="Y1090" s="138"/>
      <c r="Z1090" s="138"/>
      <c r="AA1090" s="138"/>
      <c r="AB1090" s="138"/>
      <c r="AC1090" s="138"/>
      <c r="AD1090" s="138"/>
      <c r="AE1090" s="138"/>
      <c r="AF1090" s="138"/>
      <c r="AG1090" s="138"/>
    </row>
    <row r="1091" spans="1:33" s="144" customFormat="1">
      <c r="A1091" s="161"/>
      <c r="B1091" s="155"/>
      <c r="C1091" s="155"/>
      <c r="D1091" s="155"/>
      <c r="F1091" s="291"/>
      <c r="G1091" s="291"/>
      <c r="H1091" s="291"/>
      <c r="I1091" s="291"/>
      <c r="J1091" s="293"/>
      <c r="K1091" s="138"/>
      <c r="L1091" s="138"/>
      <c r="M1091" s="138"/>
      <c r="N1091" s="138"/>
      <c r="O1091" s="138"/>
      <c r="P1091" s="138"/>
      <c r="Q1091" s="138"/>
      <c r="R1091" s="138"/>
      <c r="S1091" s="138"/>
      <c r="T1091" s="138"/>
      <c r="U1091" s="138"/>
      <c r="V1091" s="138"/>
      <c r="W1091" s="138"/>
      <c r="X1091" s="138"/>
      <c r="Y1091" s="138"/>
      <c r="Z1091" s="138"/>
      <c r="AA1091" s="138"/>
      <c r="AB1091" s="138"/>
      <c r="AC1091" s="138"/>
      <c r="AD1091" s="138"/>
      <c r="AE1091" s="138"/>
      <c r="AF1091" s="138"/>
      <c r="AG1091" s="138"/>
    </row>
    <row r="1092" spans="1:33" s="144" customFormat="1">
      <c r="A1092" s="161"/>
      <c r="B1092" s="155"/>
      <c r="C1092" s="155"/>
      <c r="D1092" s="155"/>
      <c r="F1092" s="291"/>
      <c r="G1092" s="291"/>
      <c r="H1092" s="291"/>
      <c r="I1092" s="291"/>
      <c r="J1092" s="293"/>
      <c r="K1092" s="138"/>
      <c r="L1092" s="138"/>
      <c r="M1092" s="138"/>
      <c r="N1092" s="138"/>
      <c r="O1092" s="138"/>
      <c r="P1092" s="138"/>
      <c r="Q1092" s="138"/>
      <c r="R1092" s="138"/>
      <c r="S1092" s="138"/>
      <c r="T1092" s="138"/>
      <c r="U1092" s="138"/>
      <c r="V1092" s="138"/>
      <c r="W1092" s="138"/>
      <c r="X1092" s="138"/>
      <c r="Y1092" s="138"/>
      <c r="Z1092" s="138"/>
      <c r="AA1092" s="138"/>
      <c r="AB1092" s="138"/>
      <c r="AC1092" s="138"/>
      <c r="AD1092" s="138"/>
      <c r="AE1092" s="138"/>
      <c r="AF1092" s="138"/>
      <c r="AG1092" s="138"/>
    </row>
    <row r="1093" spans="1:33" s="144" customFormat="1">
      <c r="A1093" s="161"/>
      <c r="B1093" s="155"/>
      <c r="C1093" s="155"/>
      <c r="D1093" s="155"/>
      <c r="F1093" s="291"/>
      <c r="G1093" s="291"/>
      <c r="H1093" s="291"/>
      <c r="I1093" s="291"/>
      <c r="J1093" s="293"/>
      <c r="K1093" s="138"/>
      <c r="L1093" s="138"/>
      <c r="M1093" s="138"/>
      <c r="N1093" s="138"/>
      <c r="O1093" s="138"/>
      <c r="P1093" s="138"/>
      <c r="Q1093" s="138"/>
      <c r="R1093" s="138"/>
      <c r="S1093" s="138"/>
      <c r="T1093" s="138"/>
      <c r="U1093" s="138"/>
      <c r="V1093" s="138"/>
      <c r="W1093" s="138"/>
      <c r="X1093" s="138"/>
      <c r="Y1093" s="138"/>
      <c r="Z1093" s="138"/>
      <c r="AA1093" s="138"/>
      <c r="AB1093" s="138"/>
      <c r="AC1093" s="138"/>
      <c r="AD1093" s="138"/>
      <c r="AE1093" s="138"/>
      <c r="AF1093" s="138"/>
      <c r="AG1093" s="138"/>
    </row>
    <row r="1094" spans="1:33" s="144" customFormat="1">
      <c r="A1094" s="161"/>
      <c r="B1094" s="155"/>
      <c r="C1094" s="155"/>
      <c r="D1094" s="155"/>
      <c r="F1094" s="291"/>
      <c r="G1094" s="291"/>
      <c r="H1094" s="291"/>
      <c r="I1094" s="291"/>
      <c r="J1094" s="293"/>
      <c r="K1094" s="138"/>
      <c r="L1094" s="138"/>
      <c r="M1094" s="138"/>
      <c r="N1094" s="138"/>
      <c r="O1094" s="138"/>
      <c r="P1094" s="138"/>
      <c r="Q1094" s="138"/>
      <c r="R1094" s="138"/>
      <c r="S1094" s="138"/>
      <c r="T1094" s="138"/>
      <c r="U1094" s="138"/>
      <c r="V1094" s="138"/>
      <c r="W1094" s="138"/>
      <c r="X1094" s="138"/>
      <c r="Y1094" s="138"/>
      <c r="Z1094" s="138"/>
      <c r="AA1094" s="138"/>
      <c r="AB1094" s="138"/>
      <c r="AC1094" s="138"/>
      <c r="AD1094" s="138"/>
      <c r="AE1094" s="138"/>
      <c r="AF1094" s="138"/>
      <c r="AG1094" s="138"/>
    </row>
    <row r="1095" spans="1:33" s="144" customFormat="1">
      <c r="A1095" s="161"/>
      <c r="B1095" s="155"/>
      <c r="C1095" s="155"/>
      <c r="D1095" s="155"/>
      <c r="F1095" s="291"/>
      <c r="G1095" s="291"/>
      <c r="H1095" s="291"/>
      <c r="I1095" s="291"/>
      <c r="J1095" s="293"/>
      <c r="K1095" s="138"/>
      <c r="L1095" s="138"/>
      <c r="M1095" s="138"/>
      <c r="N1095" s="138"/>
      <c r="O1095" s="138"/>
      <c r="P1095" s="138"/>
      <c r="Q1095" s="138"/>
      <c r="R1095" s="138"/>
      <c r="S1095" s="138"/>
      <c r="T1095" s="138"/>
      <c r="U1095" s="138"/>
      <c r="V1095" s="138"/>
      <c r="W1095" s="138"/>
      <c r="X1095" s="138"/>
      <c r="Y1095" s="138"/>
      <c r="Z1095" s="138"/>
      <c r="AA1095" s="138"/>
      <c r="AB1095" s="138"/>
      <c r="AC1095" s="138"/>
      <c r="AD1095" s="138"/>
      <c r="AE1095" s="138"/>
      <c r="AF1095" s="138"/>
      <c r="AG1095" s="138"/>
    </row>
    <row r="1096" spans="1:33" s="144" customFormat="1">
      <c r="A1096" s="161"/>
      <c r="B1096" s="155"/>
      <c r="C1096" s="155"/>
      <c r="D1096" s="155"/>
      <c r="F1096" s="291"/>
      <c r="G1096" s="291"/>
      <c r="H1096" s="291"/>
      <c r="I1096" s="291"/>
      <c r="J1096" s="293"/>
      <c r="K1096" s="138"/>
      <c r="L1096" s="138"/>
      <c r="M1096" s="138"/>
      <c r="N1096" s="138"/>
      <c r="O1096" s="138"/>
      <c r="P1096" s="138"/>
      <c r="Q1096" s="138"/>
      <c r="R1096" s="138"/>
      <c r="S1096" s="138"/>
      <c r="T1096" s="138"/>
      <c r="U1096" s="138"/>
      <c r="V1096" s="138"/>
      <c r="W1096" s="138"/>
      <c r="X1096" s="138"/>
      <c r="Y1096" s="138"/>
      <c r="Z1096" s="138"/>
      <c r="AA1096" s="138"/>
      <c r="AB1096" s="138"/>
      <c r="AC1096" s="138"/>
      <c r="AD1096" s="138"/>
      <c r="AE1096" s="138"/>
      <c r="AF1096" s="138"/>
      <c r="AG1096" s="138"/>
    </row>
    <row r="1097" spans="1:33" s="144" customFormat="1">
      <c r="A1097" s="161"/>
      <c r="B1097" s="155"/>
      <c r="C1097" s="155"/>
      <c r="D1097" s="155"/>
      <c r="F1097" s="291"/>
      <c r="G1097" s="291"/>
      <c r="H1097" s="291"/>
      <c r="I1097" s="291"/>
      <c r="J1097" s="293"/>
      <c r="K1097" s="138"/>
      <c r="L1097" s="138"/>
      <c r="M1097" s="138"/>
      <c r="N1097" s="138"/>
      <c r="O1097" s="138"/>
      <c r="P1097" s="138"/>
      <c r="Q1097" s="138"/>
      <c r="R1097" s="138"/>
      <c r="S1097" s="138"/>
      <c r="T1097" s="138"/>
      <c r="U1097" s="138"/>
      <c r="V1097" s="138"/>
      <c r="W1097" s="138"/>
      <c r="X1097" s="138"/>
      <c r="Y1097" s="138"/>
      <c r="Z1097" s="138"/>
      <c r="AA1097" s="138"/>
      <c r="AB1097" s="138"/>
      <c r="AC1097" s="138"/>
      <c r="AD1097" s="138"/>
      <c r="AE1097" s="138"/>
      <c r="AF1097" s="138"/>
      <c r="AG1097" s="138"/>
    </row>
    <row r="1098" spans="1:33" s="144" customFormat="1">
      <c r="A1098" s="161"/>
      <c r="B1098" s="155"/>
      <c r="C1098" s="155"/>
      <c r="D1098" s="155"/>
      <c r="F1098" s="291"/>
      <c r="G1098" s="291"/>
      <c r="H1098" s="291"/>
      <c r="I1098" s="291"/>
      <c r="J1098" s="293"/>
      <c r="K1098" s="138"/>
      <c r="L1098" s="138"/>
      <c r="M1098" s="138"/>
      <c r="N1098" s="138"/>
      <c r="O1098" s="138"/>
      <c r="P1098" s="138"/>
      <c r="Q1098" s="138"/>
      <c r="R1098" s="138"/>
      <c r="S1098" s="138"/>
      <c r="T1098" s="138"/>
      <c r="U1098" s="138"/>
      <c r="V1098" s="138"/>
      <c r="W1098" s="138"/>
      <c r="X1098" s="138"/>
      <c r="Y1098" s="138"/>
      <c r="Z1098" s="138"/>
      <c r="AA1098" s="138"/>
      <c r="AB1098" s="138"/>
      <c r="AC1098" s="138"/>
      <c r="AD1098" s="138"/>
      <c r="AE1098" s="138"/>
      <c r="AF1098" s="138"/>
      <c r="AG1098" s="138"/>
    </row>
    <row r="1099" spans="1:33" s="144" customFormat="1">
      <c r="A1099" s="161"/>
      <c r="B1099" s="155"/>
      <c r="C1099" s="155"/>
      <c r="D1099" s="155"/>
      <c r="F1099" s="291"/>
      <c r="G1099" s="291"/>
      <c r="H1099" s="291"/>
      <c r="I1099" s="291"/>
      <c r="J1099" s="293"/>
      <c r="K1099" s="138"/>
      <c r="L1099" s="138"/>
      <c r="M1099" s="138"/>
      <c r="N1099" s="138"/>
      <c r="O1099" s="138"/>
      <c r="P1099" s="138"/>
      <c r="Q1099" s="138"/>
      <c r="R1099" s="138"/>
      <c r="S1099" s="138"/>
      <c r="T1099" s="138"/>
      <c r="U1099" s="138"/>
      <c r="V1099" s="138"/>
      <c r="W1099" s="138"/>
      <c r="X1099" s="138"/>
      <c r="Y1099" s="138"/>
      <c r="Z1099" s="138"/>
      <c r="AA1099" s="138"/>
      <c r="AB1099" s="138"/>
      <c r="AC1099" s="138"/>
      <c r="AD1099" s="138"/>
      <c r="AE1099" s="138"/>
      <c r="AF1099" s="138"/>
      <c r="AG1099" s="138"/>
    </row>
    <row r="1100" spans="1:33" s="144" customFormat="1">
      <c r="A1100" s="161"/>
      <c r="B1100" s="155"/>
      <c r="C1100" s="155"/>
      <c r="D1100" s="155"/>
      <c r="F1100" s="291"/>
      <c r="G1100" s="291"/>
      <c r="H1100" s="291"/>
      <c r="I1100" s="291"/>
      <c r="J1100" s="293"/>
      <c r="K1100" s="138"/>
      <c r="L1100" s="138"/>
      <c r="M1100" s="138"/>
      <c r="N1100" s="138"/>
      <c r="O1100" s="138"/>
      <c r="P1100" s="138"/>
      <c r="Q1100" s="138"/>
      <c r="R1100" s="138"/>
      <c r="S1100" s="138"/>
      <c r="T1100" s="138"/>
      <c r="U1100" s="138"/>
      <c r="V1100" s="138"/>
      <c r="W1100" s="138"/>
      <c r="X1100" s="138"/>
      <c r="Y1100" s="138"/>
      <c r="Z1100" s="138"/>
      <c r="AA1100" s="138"/>
      <c r="AB1100" s="138"/>
      <c r="AC1100" s="138"/>
      <c r="AD1100" s="138"/>
      <c r="AE1100" s="138"/>
      <c r="AF1100" s="138"/>
      <c r="AG1100" s="138"/>
    </row>
    <row r="1101" spans="1:33" s="144" customFormat="1">
      <c r="A1101" s="161"/>
      <c r="B1101" s="155"/>
      <c r="C1101" s="155"/>
      <c r="D1101" s="155"/>
      <c r="F1101" s="291"/>
      <c r="G1101" s="291"/>
      <c r="H1101" s="291"/>
      <c r="I1101" s="291"/>
      <c r="J1101" s="293"/>
      <c r="K1101" s="138"/>
      <c r="L1101" s="138"/>
      <c r="M1101" s="138"/>
      <c r="N1101" s="138"/>
      <c r="O1101" s="138"/>
      <c r="P1101" s="138"/>
      <c r="Q1101" s="138"/>
      <c r="R1101" s="138"/>
      <c r="S1101" s="138"/>
      <c r="T1101" s="138"/>
      <c r="U1101" s="138"/>
      <c r="V1101" s="138"/>
      <c r="W1101" s="138"/>
      <c r="X1101" s="138"/>
      <c r="Y1101" s="138"/>
      <c r="Z1101" s="138"/>
      <c r="AA1101" s="138"/>
      <c r="AB1101" s="138"/>
      <c r="AC1101" s="138"/>
      <c r="AD1101" s="138"/>
      <c r="AE1101" s="138"/>
      <c r="AF1101" s="138"/>
      <c r="AG1101" s="138"/>
    </row>
    <row r="1102" spans="1:33" s="144" customFormat="1">
      <c r="A1102" s="161"/>
      <c r="B1102" s="155"/>
      <c r="C1102" s="155"/>
      <c r="D1102" s="155"/>
      <c r="F1102" s="291"/>
      <c r="G1102" s="291"/>
      <c r="H1102" s="291"/>
      <c r="I1102" s="291"/>
      <c r="J1102" s="293"/>
      <c r="K1102" s="138"/>
      <c r="L1102" s="138"/>
      <c r="M1102" s="138"/>
      <c r="N1102" s="138"/>
      <c r="O1102" s="138"/>
      <c r="P1102" s="138"/>
      <c r="Q1102" s="138"/>
      <c r="R1102" s="138"/>
      <c r="S1102" s="138"/>
      <c r="T1102" s="138"/>
      <c r="U1102" s="138"/>
      <c r="V1102" s="138"/>
      <c r="W1102" s="138"/>
      <c r="X1102" s="138"/>
      <c r="Y1102" s="138"/>
      <c r="Z1102" s="138"/>
      <c r="AA1102" s="138"/>
      <c r="AB1102" s="138"/>
      <c r="AC1102" s="138"/>
      <c r="AD1102" s="138"/>
      <c r="AE1102" s="138"/>
      <c r="AF1102" s="138"/>
      <c r="AG1102" s="138"/>
    </row>
    <row r="1103" spans="1:33" s="144" customFormat="1">
      <c r="A1103" s="161"/>
      <c r="B1103" s="155"/>
      <c r="C1103" s="155"/>
      <c r="D1103" s="155"/>
      <c r="F1103" s="291"/>
      <c r="G1103" s="291"/>
      <c r="H1103" s="291"/>
      <c r="I1103" s="291"/>
      <c r="J1103" s="293"/>
      <c r="K1103" s="138"/>
      <c r="L1103" s="138"/>
      <c r="M1103" s="138"/>
      <c r="N1103" s="138"/>
      <c r="O1103" s="138"/>
      <c r="P1103" s="138"/>
      <c r="Q1103" s="138"/>
      <c r="R1103" s="138"/>
      <c r="S1103" s="138"/>
      <c r="T1103" s="138"/>
      <c r="U1103" s="138"/>
      <c r="V1103" s="138"/>
      <c r="W1103" s="138"/>
      <c r="X1103" s="138"/>
      <c r="Y1103" s="138"/>
      <c r="Z1103" s="138"/>
      <c r="AA1103" s="138"/>
      <c r="AB1103" s="138"/>
      <c r="AC1103" s="138"/>
      <c r="AD1103" s="138"/>
      <c r="AE1103" s="138"/>
      <c r="AF1103" s="138"/>
      <c r="AG1103" s="138"/>
    </row>
    <row r="1104" spans="1:33" s="144" customFormat="1">
      <c r="A1104" s="161"/>
      <c r="B1104" s="155"/>
      <c r="C1104" s="155"/>
      <c r="D1104" s="155"/>
      <c r="F1104" s="291"/>
      <c r="G1104" s="291"/>
      <c r="H1104" s="291"/>
      <c r="I1104" s="291"/>
      <c r="J1104" s="293"/>
      <c r="K1104" s="138"/>
      <c r="L1104" s="138"/>
      <c r="M1104" s="138"/>
      <c r="N1104" s="138"/>
      <c r="O1104" s="138"/>
      <c r="P1104" s="138"/>
      <c r="Q1104" s="138"/>
      <c r="R1104" s="138"/>
      <c r="S1104" s="138"/>
      <c r="T1104" s="138"/>
      <c r="U1104" s="138"/>
      <c r="V1104" s="138"/>
      <c r="W1104" s="138"/>
      <c r="X1104" s="138"/>
      <c r="Y1104" s="138"/>
      <c r="Z1104" s="138"/>
      <c r="AA1104" s="138"/>
      <c r="AB1104" s="138"/>
      <c r="AC1104" s="138"/>
      <c r="AD1104" s="138"/>
      <c r="AE1104" s="138"/>
      <c r="AF1104" s="138"/>
      <c r="AG1104" s="138"/>
    </row>
    <row r="1105" spans="1:33" s="144" customFormat="1">
      <c r="A1105" s="161"/>
      <c r="B1105" s="155"/>
      <c r="C1105" s="155"/>
      <c r="D1105" s="155"/>
      <c r="F1105" s="291"/>
      <c r="G1105" s="291"/>
      <c r="H1105" s="291"/>
      <c r="I1105" s="291"/>
      <c r="J1105" s="293"/>
      <c r="K1105" s="138"/>
      <c r="L1105" s="138"/>
      <c r="M1105" s="138"/>
      <c r="N1105" s="138"/>
      <c r="O1105" s="138"/>
      <c r="P1105" s="138"/>
      <c r="Q1105" s="138"/>
      <c r="R1105" s="138"/>
      <c r="S1105" s="138"/>
      <c r="T1105" s="138"/>
      <c r="U1105" s="138"/>
      <c r="V1105" s="138"/>
      <c r="W1105" s="138"/>
      <c r="X1105" s="138"/>
      <c r="Y1105" s="138"/>
      <c r="Z1105" s="138"/>
      <c r="AA1105" s="138"/>
      <c r="AB1105" s="138"/>
      <c r="AC1105" s="138"/>
      <c r="AD1105" s="138"/>
      <c r="AE1105" s="138"/>
      <c r="AF1105" s="138"/>
      <c r="AG1105" s="138"/>
    </row>
    <row r="1106" spans="1:33" s="144" customFormat="1">
      <c r="A1106" s="161"/>
      <c r="B1106" s="155"/>
      <c r="C1106" s="155"/>
      <c r="D1106" s="155"/>
      <c r="F1106" s="291"/>
      <c r="G1106" s="291"/>
      <c r="H1106" s="291"/>
      <c r="I1106" s="291"/>
      <c r="J1106" s="293"/>
      <c r="K1106" s="138"/>
      <c r="L1106" s="138"/>
      <c r="M1106" s="138"/>
      <c r="N1106" s="138"/>
      <c r="O1106" s="138"/>
      <c r="P1106" s="138"/>
      <c r="Q1106" s="138"/>
      <c r="R1106" s="138"/>
      <c r="S1106" s="138"/>
      <c r="T1106" s="138"/>
      <c r="U1106" s="138"/>
      <c r="V1106" s="138"/>
      <c r="W1106" s="138"/>
      <c r="X1106" s="138"/>
      <c r="Y1106" s="138"/>
      <c r="Z1106" s="138"/>
      <c r="AA1106" s="138"/>
      <c r="AB1106" s="138"/>
      <c r="AC1106" s="138"/>
      <c r="AD1106" s="138"/>
      <c r="AE1106" s="138"/>
      <c r="AF1106" s="138"/>
      <c r="AG1106" s="138"/>
    </row>
    <row r="1107" spans="1:33" s="144" customFormat="1">
      <c r="A1107" s="161"/>
      <c r="B1107" s="155"/>
      <c r="C1107" s="155"/>
      <c r="D1107" s="155"/>
      <c r="F1107" s="291"/>
      <c r="G1107" s="291"/>
      <c r="H1107" s="291"/>
      <c r="I1107" s="291"/>
      <c r="J1107" s="293"/>
      <c r="K1107" s="138"/>
      <c r="L1107" s="138"/>
      <c r="M1107" s="138"/>
      <c r="N1107" s="138"/>
      <c r="O1107" s="138"/>
      <c r="P1107" s="138"/>
      <c r="Q1107" s="138"/>
      <c r="R1107" s="138"/>
      <c r="S1107" s="138"/>
      <c r="T1107" s="138"/>
      <c r="U1107" s="138"/>
      <c r="V1107" s="138"/>
      <c r="W1107" s="138"/>
      <c r="X1107" s="138"/>
      <c r="Y1107" s="138"/>
      <c r="Z1107" s="138"/>
      <c r="AA1107" s="138"/>
      <c r="AB1107" s="138"/>
      <c r="AC1107" s="138"/>
      <c r="AD1107" s="138"/>
      <c r="AE1107" s="138"/>
      <c r="AF1107" s="138"/>
      <c r="AG1107" s="138"/>
    </row>
    <row r="1108" spans="1:33" s="144" customFormat="1">
      <c r="A1108" s="161"/>
      <c r="B1108" s="155"/>
      <c r="C1108" s="155"/>
      <c r="D1108" s="155"/>
      <c r="F1108" s="291"/>
      <c r="G1108" s="291"/>
      <c r="H1108" s="291"/>
      <c r="I1108" s="291"/>
      <c r="J1108" s="293"/>
      <c r="K1108" s="138"/>
      <c r="L1108" s="138"/>
      <c r="M1108" s="138"/>
      <c r="N1108" s="138"/>
      <c r="O1108" s="138"/>
      <c r="P1108" s="138"/>
      <c r="Q1108" s="138"/>
      <c r="R1108" s="138"/>
      <c r="S1108" s="138"/>
      <c r="T1108" s="138"/>
      <c r="U1108" s="138"/>
      <c r="V1108" s="138"/>
      <c r="W1108" s="138"/>
      <c r="X1108" s="138"/>
      <c r="Y1108" s="138"/>
      <c r="Z1108" s="138"/>
      <c r="AA1108" s="138"/>
      <c r="AB1108" s="138"/>
      <c r="AC1108" s="138"/>
      <c r="AD1108" s="138"/>
      <c r="AE1108" s="138"/>
      <c r="AF1108" s="138"/>
      <c r="AG1108" s="138"/>
    </row>
    <row r="1109" spans="1:33" s="144" customFormat="1">
      <c r="A1109" s="161"/>
      <c r="B1109" s="155"/>
      <c r="C1109" s="155"/>
      <c r="D1109" s="155"/>
      <c r="F1109" s="291"/>
      <c r="G1109" s="291"/>
      <c r="H1109" s="291"/>
      <c r="I1109" s="291"/>
      <c r="J1109" s="293"/>
      <c r="K1109" s="138"/>
      <c r="L1109" s="138"/>
      <c r="M1109" s="138"/>
      <c r="N1109" s="138"/>
      <c r="O1109" s="138"/>
      <c r="P1109" s="138"/>
      <c r="Q1109" s="138"/>
      <c r="R1109" s="138"/>
      <c r="S1109" s="138"/>
      <c r="T1109" s="138"/>
      <c r="U1109" s="138"/>
      <c r="V1109" s="138"/>
      <c r="W1109" s="138"/>
      <c r="X1109" s="138"/>
      <c r="Y1109" s="138"/>
      <c r="Z1109" s="138"/>
      <c r="AA1109" s="138"/>
      <c r="AB1109" s="138"/>
      <c r="AC1109" s="138"/>
      <c r="AD1109" s="138"/>
      <c r="AE1109" s="138"/>
      <c r="AF1109" s="138"/>
      <c r="AG1109" s="138"/>
    </row>
    <row r="1110" spans="1:33" s="144" customFormat="1">
      <c r="A1110" s="161"/>
      <c r="B1110" s="155"/>
      <c r="C1110" s="155"/>
      <c r="D1110" s="155"/>
      <c r="F1110" s="291"/>
      <c r="G1110" s="291"/>
      <c r="H1110" s="291"/>
      <c r="I1110" s="291"/>
      <c r="J1110" s="293"/>
      <c r="K1110" s="138"/>
      <c r="L1110" s="138"/>
      <c r="M1110" s="138"/>
      <c r="N1110" s="138"/>
      <c r="O1110" s="138"/>
      <c r="P1110" s="138"/>
      <c r="Q1110" s="138"/>
      <c r="R1110" s="138"/>
      <c r="S1110" s="138"/>
      <c r="T1110" s="138"/>
      <c r="U1110" s="138"/>
      <c r="V1110" s="138"/>
      <c r="W1110" s="138"/>
      <c r="X1110" s="138"/>
      <c r="Y1110" s="138"/>
      <c r="Z1110" s="138"/>
      <c r="AA1110" s="138"/>
      <c r="AB1110" s="138"/>
      <c r="AC1110" s="138"/>
      <c r="AD1110" s="138"/>
      <c r="AE1110" s="138"/>
      <c r="AF1110" s="138"/>
      <c r="AG1110" s="138"/>
    </row>
    <row r="1111" spans="1:33" s="144" customFormat="1">
      <c r="A1111" s="161"/>
      <c r="B1111" s="155"/>
      <c r="C1111" s="155"/>
      <c r="D1111" s="155"/>
      <c r="F1111" s="291"/>
      <c r="G1111" s="291"/>
      <c r="H1111" s="291"/>
      <c r="I1111" s="291"/>
      <c r="J1111" s="293"/>
      <c r="K1111" s="138"/>
      <c r="L1111" s="138"/>
      <c r="M1111" s="138"/>
      <c r="N1111" s="138"/>
      <c r="O1111" s="138"/>
      <c r="P1111" s="138"/>
      <c r="Q1111" s="138"/>
      <c r="R1111" s="138"/>
      <c r="S1111" s="138"/>
      <c r="T1111" s="138"/>
      <c r="U1111" s="138"/>
      <c r="V1111" s="138"/>
      <c r="W1111" s="138"/>
      <c r="X1111" s="138"/>
      <c r="Y1111" s="138"/>
      <c r="Z1111" s="138"/>
      <c r="AA1111" s="138"/>
      <c r="AB1111" s="138"/>
      <c r="AC1111" s="138"/>
      <c r="AD1111" s="138"/>
      <c r="AE1111" s="138"/>
      <c r="AF1111" s="138"/>
      <c r="AG1111" s="138"/>
    </row>
    <row r="1112" spans="1:33" s="144" customFormat="1">
      <c r="A1112" s="161"/>
      <c r="B1112" s="155"/>
      <c r="C1112" s="155"/>
      <c r="D1112" s="155"/>
      <c r="F1112" s="291"/>
      <c r="G1112" s="291"/>
      <c r="H1112" s="291"/>
      <c r="I1112" s="291"/>
      <c r="J1112" s="293"/>
      <c r="K1112" s="138"/>
      <c r="L1112" s="138"/>
      <c r="M1112" s="138"/>
      <c r="N1112" s="138"/>
      <c r="O1112" s="138"/>
      <c r="P1112" s="138"/>
      <c r="Q1112" s="138"/>
      <c r="R1112" s="138"/>
      <c r="S1112" s="138"/>
      <c r="T1112" s="138"/>
      <c r="U1112" s="138"/>
      <c r="V1112" s="138"/>
      <c r="W1112" s="138"/>
      <c r="X1112" s="138"/>
      <c r="Y1112" s="138"/>
      <c r="Z1112" s="138"/>
      <c r="AA1112" s="138"/>
      <c r="AB1112" s="138"/>
      <c r="AC1112" s="138"/>
      <c r="AD1112" s="138"/>
      <c r="AE1112" s="138"/>
      <c r="AF1112" s="138"/>
      <c r="AG1112" s="138"/>
    </row>
    <row r="1113" spans="1:33" s="144" customFormat="1">
      <c r="A1113" s="161"/>
      <c r="B1113" s="155"/>
      <c r="C1113" s="155"/>
      <c r="D1113" s="155"/>
      <c r="F1113" s="291"/>
      <c r="G1113" s="291"/>
      <c r="H1113" s="291"/>
      <c r="I1113" s="291"/>
      <c r="J1113" s="293"/>
      <c r="K1113" s="138"/>
      <c r="L1113" s="138"/>
      <c r="M1113" s="138"/>
      <c r="N1113" s="138"/>
      <c r="O1113" s="138"/>
      <c r="P1113" s="138"/>
      <c r="Q1113" s="138"/>
      <c r="R1113" s="138"/>
      <c r="S1113" s="138"/>
      <c r="T1113" s="138"/>
      <c r="U1113" s="138"/>
      <c r="V1113" s="138"/>
      <c r="W1113" s="138"/>
      <c r="X1113" s="138"/>
      <c r="Y1113" s="138"/>
      <c r="Z1113" s="138"/>
      <c r="AA1113" s="138"/>
      <c r="AB1113" s="138"/>
      <c r="AC1113" s="138"/>
      <c r="AD1113" s="138"/>
      <c r="AE1113" s="138"/>
      <c r="AF1113" s="138"/>
      <c r="AG1113" s="138"/>
    </row>
    <row r="1114" spans="1:33" s="144" customFormat="1">
      <c r="A1114" s="161"/>
      <c r="B1114" s="155"/>
      <c r="C1114" s="155"/>
      <c r="D1114" s="155"/>
      <c r="F1114" s="291"/>
      <c r="G1114" s="291"/>
      <c r="H1114" s="291"/>
      <c r="I1114" s="291"/>
      <c r="J1114" s="293"/>
      <c r="K1114" s="138"/>
      <c r="L1114" s="138"/>
      <c r="M1114" s="138"/>
      <c r="N1114" s="138"/>
      <c r="O1114" s="138"/>
      <c r="P1114" s="138"/>
      <c r="Q1114" s="138"/>
      <c r="R1114" s="138"/>
      <c r="S1114" s="138"/>
      <c r="T1114" s="138"/>
      <c r="U1114" s="138"/>
      <c r="V1114" s="138"/>
      <c r="W1114" s="138"/>
      <c r="X1114" s="138"/>
      <c r="Y1114" s="138"/>
      <c r="Z1114" s="138"/>
      <c r="AA1114" s="138"/>
      <c r="AB1114" s="138"/>
      <c r="AC1114" s="138"/>
      <c r="AD1114" s="138"/>
      <c r="AE1114" s="138"/>
      <c r="AF1114" s="138"/>
      <c r="AG1114" s="138"/>
    </row>
    <row r="1115" spans="1:33" s="144" customFormat="1">
      <c r="A1115" s="161"/>
      <c r="B1115" s="155"/>
      <c r="C1115" s="155"/>
      <c r="D1115" s="155"/>
      <c r="F1115" s="291"/>
      <c r="G1115" s="291"/>
      <c r="H1115" s="291"/>
      <c r="I1115" s="291"/>
      <c r="J1115" s="293"/>
      <c r="K1115" s="138"/>
      <c r="L1115" s="138"/>
      <c r="M1115" s="138"/>
      <c r="N1115" s="138"/>
      <c r="O1115" s="138"/>
      <c r="P1115" s="138"/>
      <c r="Q1115" s="138"/>
      <c r="R1115" s="138"/>
      <c r="S1115" s="138"/>
      <c r="T1115" s="138"/>
      <c r="U1115" s="138"/>
      <c r="V1115" s="138"/>
      <c r="W1115" s="138"/>
      <c r="X1115" s="138"/>
      <c r="Y1115" s="138"/>
      <c r="Z1115" s="138"/>
      <c r="AA1115" s="138"/>
      <c r="AB1115" s="138"/>
      <c r="AC1115" s="138"/>
      <c r="AD1115" s="138"/>
      <c r="AE1115" s="138"/>
      <c r="AF1115" s="138"/>
      <c r="AG1115" s="138"/>
    </row>
    <row r="1116" spans="1:33" s="144" customFormat="1">
      <c r="A1116" s="161"/>
      <c r="B1116" s="155"/>
      <c r="C1116" s="155"/>
      <c r="D1116" s="155"/>
      <c r="F1116" s="291"/>
      <c r="G1116" s="291"/>
      <c r="H1116" s="291"/>
      <c r="I1116" s="291"/>
      <c r="J1116" s="293"/>
      <c r="K1116" s="138"/>
      <c r="L1116" s="138"/>
      <c r="M1116" s="138"/>
      <c r="N1116" s="138"/>
      <c r="O1116" s="138"/>
      <c r="P1116" s="138"/>
      <c r="Q1116" s="138"/>
      <c r="R1116" s="138"/>
      <c r="S1116" s="138"/>
      <c r="T1116" s="138"/>
      <c r="U1116" s="138"/>
      <c r="V1116" s="138"/>
      <c r="W1116" s="138"/>
      <c r="X1116" s="138"/>
      <c r="Y1116" s="138"/>
      <c r="Z1116" s="138"/>
      <c r="AA1116" s="138"/>
      <c r="AB1116" s="138"/>
      <c r="AC1116" s="138"/>
      <c r="AD1116" s="138"/>
      <c r="AE1116" s="138"/>
      <c r="AF1116" s="138"/>
      <c r="AG1116" s="138"/>
    </row>
    <row r="1117" spans="1:33" s="144" customFormat="1">
      <c r="A1117" s="161"/>
      <c r="B1117" s="155"/>
      <c r="C1117" s="155"/>
      <c r="D1117" s="155"/>
      <c r="F1117" s="291"/>
      <c r="G1117" s="291"/>
      <c r="H1117" s="291"/>
      <c r="I1117" s="291"/>
      <c r="J1117" s="293"/>
      <c r="K1117" s="138"/>
      <c r="L1117" s="138"/>
      <c r="M1117" s="138"/>
      <c r="N1117" s="138"/>
      <c r="O1117" s="138"/>
      <c r="P1117" s="138"/>
      <c r="Q1117" s="138"/>
      <c r="R1117" s="138"/>
      <c r="S1117" s="138"/>
      <c r="T1117" s="138"/>
      <c r="U1117" s="138"/>
      <c r="V1117" s="138"/>
      <c r="W1117" s="138"/>
      <c r="X1117" s="138"/>
      <c r="Y1117" s="138"/>
      <c r="Z1117" s="138"/>
      <c r="AA1117" s="138"/>
      <c r="AB1117" s="138"/>
      <c r="AC1117" s="138"/>
      <c r="AD1117" s="138"/>
      <c r="AE1117" s="138"/>
      <c r="AF1117" s="138"/>
      <c r="AG1117" s="138"/>
    </row>
    <row r="1118" spans="1:33" s="144" customFormat="1">
      <c r="A1118" s="161"/>
      <c r="B1118" s="155"/>
      <c r="C1118" s="155"/>
      <c r="D1118" s="155"/>
      <c r="F1118" s="291"/>
      <c r="G1118" s="291"/>
      <c r="H1118" s="291"/>
      <c r="I1118" s="291"/>
      <c r="J1118" s="293"/>
      <c r="K1118" s="138"/>
      <c r="L1118" s="138"/>
      <c r="M1118" s="138"/>
      <c r="N1118" s="138"/>
      <c r="O1118" s="138"/>
      <c r="P1118" s="138"/>
      <c r="Q1118" s="138"/>
      <c r="R1118" s="138"/>
      <c r="S1118" s="138"/>
      <c r="T1118" s="138"/>
      <c r="U1118" s="138"/>
      <c r="V1118" s="138"/>
      <c r="W1118" s="138"/>
      <c r="X1118" s="138"/>
      <c r="Y1118" s="138"/>
      <c r="Z1118" s="138"/>
      <c r="AA1118" s="138"/>
      <c r="AB1118" s="138"/>
      <c r="AC1118" s="138"/>
      <c r="AD1118" s="138"/>
      <c r="AE1118" s="138"/>
      <c r="AF1118" s="138"/>
      <c r="AG1118" s="138"/>
    </row>
    <row r="1119" spans="1:33" s="144" customFormat="1">
      <c r="A1119" s="161"/>
      <c r="B1119" s="155"/>
      <c r="C1119" s="155"/>
      <c r="D1119" s="155"/>
      <c r="F1119" s="291"/>
      <c r="G1119" s="291"/>
      <c r="H1119" s="291"/>
      <c r="I1119" s="291"/>
      <c r="J1119" s="293"/>
      <c r="K1119" s="138"/>
      <c r="L1119" s="138"/>
      <c r="M1119" s="138"/>
      <c r="N1119" s="138"/>
      <c r="O1119" s="138"/>
      <c r="P1119" s="138"/>
      <c r="Q1119" s="138"/>
      <c r="R1119" s="138"/>
      <c r="S1119" s="138"/>
      <c r="T1119" s="138"/>
      <c r="U1119" s="138"/>
      <c r="V1119" s="138"/>
      <c r="W1119" s="138"/>
      <c r="X1119" s="138"/>
      <c r="Y1119" s="138"/>
      <c r="Z1119" s="138"/>
      <c r="AA1119" s="138"/>
      <c r="AB1119" s="138"/>
      <c r="AC1119" s="138"/>
      <c r="AD1119" s="138"/>
      <c r="AE1119" s="138"/>
      <c r="AF1119" s="138"/>
      <c r="AG1119" s="138"/>
    </row>
    <row r="1120" spans="1:33" s="144" customFormat="1">
      <c r="A1120" s="161"/>
      <c r="B1120" s="155"/>
      <c r="C1120" s="155"/>
      <c r="D1120" s="155"/>
      <c r="F1120" s="291"/>
      <c r="G1120" s="291"/>
      <c r="H1120" s="291"/>
      <c r="I1120" s="291"/>
      <c r="J1120" s="293"/>
      <c r="K1120" s="138"/>
      <c r="L1120" s="138"/>
      <c r="M1120" s="138"/>
      <c r="N1120" s="138"/>
      <c r="O1120" s="138"/>
      <c r="P1120" s="138"/>
      <c r="Q1120" s="138"/>
      <c r="R1120" s="138"/>
      <c r="S1120" s="138"/>
      <c r="T1120" s="138"/>
      <c r="U1120" s="138"/>
      <c r="V1120" s="138"/>
      <c r="W1120" s="138"/>
      <c r="X1120" s="138"/>
      <c r="Y1120" s="138"/>
      <c r="Z1120" s="138"/>
      <c r="AA1120" s="138"/>
      <c r="AB1120" s="138"/>
      <c r="AC1120" s="138"/>
      <c r="AD1120" s="138"/>
      <c r="AE1120" s="138"/>
      <c r="AF1120" s="138"/>
      <c r="AG1120" s="138"/>
    </row>
    <row r="1121" spans="1:33" s="144" customFormat="1">
      <c r="A1121" s="161"/>
      <c r="B1121" s="155"/>
      <c r="C1121" s="155"/>
      <c r="D1121" s="155"/>
      <c r="F1121" s="291"/>
      <c r="G1121" s="291"/>
      <c r="H1121" s="291"/>
      <c r="I1121" s="291"/>
      <c r="J1121" s="293"/>
      <c r="K1121" s="138"/>
      <c r="L1121" s="138"/>
      <c r="M1121" s="138"/>
      <c r="N1121" s="138"/>
      <c r="O1121" s="138"/>
      <c r="P1121" s="138"/>
      <c r="Q1121" s="138"/>
      <c r="R1121" s="138"/>
      <c r="S1121" s="138"/>
      <c r="T1121" s="138"/>
      <c r="U1121" s="138"/>
      <c r="V1121" s="138"/>
      <c r="W1121" s="138"/>
      <c r="X1121" s="138"/>
      <c r="Y1121" s="138"/>
      <c r="Z1121" s="138"/>
      <c r="AA1121" s="138"/>
      <c r="AB1121" s="138"/>
      <c r="AC1121" s="138"/>
      <c r="AD1121" s="138"/>
      <c r="AE1121" s="138"/>
      <c r="AF1121" s="138"/>
      <c r="AG1121" s="138"/>
    </row>
    <row r="1122" spans="1:33" s="144" customFormat="1">
      <c r="A1122" s="161"/>
      <c r="B1122" s="155"/>
      <c r="C1122" s="155"/>
      <c r="D1122" s="155"/>
      <c r="F1122" s="291"/>
      <c r="G1122" s="291"/>
      <c r="H1122" s="291"/>
      <c r="I1122" s="291"/>
      <c r="J1122" s="293"/>
      <c r="K1122" s="138"/>
      <c r="L1122" s="138"/>
      <c r="M1122" s="138"/>
      <c r="N1122" s="138"/>
      <c r="O1122" s="138"/>
      <c r="P1122" s="138"/>
      <c r="Q1122" s="138"/>
      <c r="R1122" s="138"/>
      <c r="S1122" s="138"/>
      <c r="T1122" s="138"/>
      <c r="U1122" s="138"/>
      <c r="V1122" s="138"/>
      <c r="W1122" s="138"/>
      <c r="X1122" s="138"/>
      <c r="Y1122" s="138"/>
      <c r="Z1122" s="138"/>
      <c r="AA1122" s="138"/>
      <c r="AB1122" s="138"/>
      <c r="AC1122" s="138"/>
      <c r="AD1122" s="138"/>
      <c r="AE1122" s="138"/>
      <c r="AF1122" s="138"/>
      <c r="AG1122" s="138"/>
    </row>
    <row r="1123" spans="1:33" s="144" customFormat="1">
      <c r="A1123" s="161"/>
      <c r="B1123" s="155"/>
      <c r="C1123" s="155"/>
      <c r="D1123" s="155"/>
      <c r="F1123" s="291"/>
      <c r="G1123" s="291"/>
      <c r="H1123" s="291"/>
      <c r="I1123" s="291"/>
      <c r="J1123" s="293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138"/>
      <c r="AB1123" s="138"/>
      <c r="AC1123" s="138"/>
      <c r="AD1123" s="138"/>
      <c r="AE1123" s="138"/>
      <c r="AF1123" s="138"/>
      <c r="AG1123" s="138"/>
    </row>
    <row r="1124" spans="1:33" s="144" customFormat="1">
      <c r="A1124" s="161"/>
      <c r="B1124" s="155"/>
      <c r="C1124" s="155"/>
      <c r="D1124" s="155"/>
      <c r="F1124" s="291"/>
      <c r="G1124" s="291"/>
      <c r="H1124" s="291"/>
      <c r="I1124" s="291"/>
      <c r="J1124" s="293"/>
      <c r="K1124" s="138"/>
      <c r="L1124" s="138"/>
      <c r="M1124" s="138"/>
      <c r="N1124" s="138"/>
      <c r="O1124" s="138"/>
      <c r="P1124" s="138"/>
      <c r="Q1124" s="138"/>
      <c r="R1124" s="138"/>
      <c r="S1124" s="138"/>
      <c r="T1124" s="138"/>
      <c r="U1124" s="138"/>
      <c r="V1124" s="138"/>
      <c r="W1124" s="138"/>
      <c r="X1124" s="138"/>
      <c r="Y1124" s="138"/>
      <c r="Z1124" s="138"/>
      <c r="AA1124" s="138"/>
      <c r="AB1124" s="138"/>
      <c r="AC1124" s="138"/>
      <c r="AD1124" s="138"/>
      <c r="AE1124" s="138"/>
      <c r="AF1124" s="138"/>
      <c r="AG1124" s="138"/>
    </row>
    <row r="1125" spans="1:33" s="144" customFormat="1">
      <c r="A1125" s="161"/>
      <c r="B1125" s="155"/>
      <c r="C1125" s="155"/>
      <c r="D1125" s="155"/>
      <c r="F1125" s="291"/>
      <c r="G1125" s="291"/>
      <c r="H1125" s="291"/>
      <c r="I1125" s="291"/>
      <c r="J1125" s="293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138"/>
      <c r="AB1125" s="138"/>
      <c r="AC1125" s="138"/>
      <c r="AD1125" s="138"/>
      <c r="AE1125" s="138"/>
      <c r="AF1125" s="138"/>
      <c r="AG1125" s="138"/>
    </row>
    <row r="1126" spans="1:33" s="144" customFormat="1">
      <c r="A1126" s="161"/>
      <c r="B1126" s="155"/>
      <c r="C1126" s="155"/>
      <c r="D1126" s="155"/>
      <c r="F1126" s="291"/>
      <c r="G1126" s="291"/>
      <c r="H1126" s="291"/>
      <c r="I1126" s="291"/>
      <c r="J1126" s="293"/>
      <c r="K1126" s="138"/>
      <c r="L1126" s="138"/>
      <c r="M1126" s="138"/>
      <c r="N1126" s="138"/>
      <c r="O1126" s="138"/>
      <c r="P1126" s="138"/>
      <c r="Q1126" s="138"/>
      <c r="R1126" s="138"/>
      <c r="S1126" s="138"/>
      <c r="T1126" s="138"/>
      <c r="U1126" s="138"/>
      <c r="V1126" s="138"/>
      <c r="W1126" s="138"/>
      <c r="X1126" s="138"/>
      <c r="Y1126" s="138"/>
      <c r="Z1126" s="138"/>
      <c r="AA1126" s="138"/>
      <c r="AB1126" s="138"/>
      <c r="AC1126" s="138"/>
      <c r="AD1126" s="138"/>
      <c r="AE1126" s="138"/>
      <c r="AF1126" s="138"/>
      <c r="AG1126" s="138"/>
    </row>
    <row r="1127" spans="1:33" s="144" customFormat="1">
      <c r="A1127" s="161"/>
      <c r="B1127" s="155"/>
      <c r="C1127" s="155"/>
      <c r="D1127" s="155"/>
      <c r="F1127" s="291"/>
      <c r="G1127" s="291"/>
      <c r="H1127" s="291"/>
      <c r="I1127" s="291"/>
      <c r="J1127" s="293"/>
      <c r="K1127" s="138"/>
      <c r="L1127" s="138"/>
      <c r="M1127" s="138"/>
      <c r="N1127" s="138"/>
      <c r="O1127" s="138"/>
      <c r="P1127" s="138"/>
      <c r="Q1127" s="138"/>
      <c r="R1127" s="138"/>
      <c r="S1127" s="138"/>
      <c r="T1127" s="138"/>
      <c r="U1127" s="138"/>
      <c r="V1127" s="138"/>
      <c r="W1127" s="138"/>
      <c r="X1127" s="138"/>
      <c r="Y1127" s="138"/>
      <c r="Z1127" s="138"/>
      <c r="AA1127" s="138"/>
      <c r="AB1127" s="138"/>
      <c r="AC1127" s="138"/>
      <c r="AD1127" s="138"/>
      <c r="AE1127" s="138"/>
      <c r="AF1127" s="138"/>
      <c r="AG1127" s="138"/>
    </row>
    <row r="1128" spans="1:33" s="144" customFormat="1">
      <c r="A1128" s="161"/>
      <c r="B1128" s="155"/>
      <c r="C1128" s="155"/>
      <c r="D1128" s="155"/>
      <c r="F1128" s="291"/>
      <c r="G1128" s="291"/>
      <c r="H1128" s="291"/>
      <c r="I1128" s="291"/>
      <c r="J1128" s="293"/>
      <c r="K1128" s="138"/>
      <c r="L1128" s="138"/>
      <c r="M1128" s="138"/>
      <c r="N1128" s="138"/>
      <c r="O1128" s="138"/>
      <c r="P1128" s="138"/>
      <c r="Q1128" s="138"/>
      <c r="R1128" s="138"/>
      <c r="S1128" s="138"/>
      <c r="T1128" s="138"/>
      <c r="U1128" s="138"/>
      <c r="V1128" s="138"/>
      <c r="W1128" s="138"/>
      <c r="X1128" s="138"/>
      <c r="Y1128" s="138"/>
      <c r="Z1128" s="138"/>
      <c r="AA1128" s="138"/>
      <c r="AB1128" s="138"/>
      <c r="AC1128" s="138"/>
      <c r="AD1128" s="138"/>
      <c r="AE1128" s="138"/>
      <c r="AF1128" s="138"/>
      <c r="AG1128" s="138"/>
    </row>
    <row r="1129" spans="1:33" s="144" customFormat="1">
      <c r="A1129" s="161"/>
      <c r="B1129" s="155"/>
      <c r="C1129" s="155"/>
      <c r="D1129" s="155"/>
      <c r="F1129" s="291"/>
      <c r="G1129" s="291"/>
      <c r="H1129" s="291"/>
      <c r="I1129" s="291"/>
      <c r="J1129" s="293"/>
      <c r="K1129" s="138"/>
      <c r="L1129" s="138"/>
      <c r="M1129" s="138"/>
      <c r="N1129" s="138"/>
      <c r="O1129" s="138"/>
      <c r="P1129" s="138"/>
      <c r="Q1129" s="138"/>
      <c r="R1129" s="138"/>
      <c r="S1129" s="138"/>
      <c r="T1129" s="138"/>
      <c r="U1129" s="138"/>
      <c r="V1129" s="138"/>
      <c r="W1129" s="138"/>
      <c r="X1129" s="138"/>
      <c r="Y1129" s="138"/>
      <c r="Z1129" s="138"/>
      <c r="AA1129" s="138"/>
      <c r="AB1129" s="138"/>
      <c r="AC1129" s="138"/>
      <c r="AD1129" s="138"/>
      <c r="AE1129" s="138"/>
      <c r="AF1129" s="138"/>
      <c r="AG1129" s="138"/>
    </row>
    <row r="1130" spans="1:33" s="144" customFormat="1">
      <c r="A1130" s="161"/>
      <c r="B1130" s="155"/>
      <c r="C1130" s="155"/>
      <c r="D1130" s="155"/>
      <c r="F1130" s="291"/>
      <c r="G1130" s="291"/>
      <c r="H1130" s="291"/>
      <c r="I1130" s="291"/>
      <c r="J1130" s="293"/>
      <c r="K1130" s="138"/>
      <c r="L1130" s="138"/>
      <c r="M1130" s="138"/>
      <c r="N1130" s="138"/>
      <c r="O1130" s="138"/>
      <c r="P1130" s="138"/>
      <c r="Q1130" s="138"/>
      <c r="R1130" s="138"/>
      <c r="S1130" s="138"/>
      <c r="T1130" s="138"/>
      <c r="U1130" s="138"/>
      <c r="V1130" s="138"/>
      <c r="W1130" s="138"/>
      <c r="X1130" s="138"/>
      <c r="Y1130" s="138"/>
      <c r="Z1130" s="138"/>
      <c r="AA1130" s="138"/>
      <c r="AB1130" s="138"/>
      <c r="AC1130" s="138"/>
      <c r="AD1130" s="138"/>
      <c r="AE1130" s="138"/>
      <c r="AF1130" s="138"/>
      <c r="AG1130" s="138"/>
    </row>
    <row r="1131" spans="1:33" s="144" customFormat="1">
      <c r="A1131" s="161"/>
      <c r="B1131" s="155"/>
      <c r="C1131" s="155"/>
      <c r="D1131" s="155"/>
      <c r="F1131" s="291"/>
      <c r="G1131" s="291"/>
      <c r="H1131" s="291"/>
      <c r="I1131" s="291"/>
      <c r="J1131" s="293"/>
      <c r="K1131" s="138"/>
      <c r="L1131" s="138"/>
      <c r="M1131" s="138"/>
      <c r="N1131" s="138"/>
      <c r="O1131" s="138"/>
      <c r="P1131" s="138"/>
      <c r="Q1131" s="138"/>
      <c r="R1131" s="138"/>
      <c r="S1131" s="138"/>
      <c r="T1131" s="138"/>
      <c r="U1131" s="138"/>
      <c r="V1131" s="138"/>
      <c r="W1131" s="138"/>
      <c r="X1131" s="138"/>
      <c r="Y1131" s="138"/>
      <c r="Z1131" s="138"/>
      <c r="AA1131" s="138"/>
      <c r="AB1131" s="138"/>
      <c r="AC1131" s="138"/>
      <c r="AD1131" s="138"/>
      <c r="AE1131" s="138"/>
      <c r="AF1131" s="138"/>
      <c r="AG1131" s="138"/>
    </row>
    <row r="1132" spans="1:33" s="144" customFormat="1">
      <c r="A1132" s="161"/>
      <c r="B1132" s="155"/>
      <c r="C1132" s="155"/>
      <c r="D1132" s="155"/>
      <c r="F1132" s="291"/>
      <c r="G1132" s="291"/>
      <c r="H1132" s="291"/>
      <c r="I1132" s="291"/>
      <c r="J1132" s="293"/>
      <c r="K1132" s="138"/>
      <c r="L1132" s="138"/>
      <c r="M1132" s="138"/>
      <c r="N1132" s="138"/>
      <c r="O1132" s="138"/>
      <c r="P1132" s="138"/>
      <c r="Q1132" s="138"/>
      <c r="R1132" s="138"/>
      <c r="S1132" s="138"/>
      <c r="T1132" s="138"/>
      <c r="U1132" s="138"/>
      <c r="V1132" s="138"/>
      <c r="W1132" s="138"/>
      <c r="X1132" s="138"/>
      <c r="Y1132" s="138"/>
      <c r="Z1132" s="138"/>
      <c r="AA1132" s="138"/>
      <c r="AB1132" s="138"/>
      <c r="AC1132" s="138"/>
      <c r="AD1132" s="138"/>
      <c r="AE1132" s="138"/>
      <c r="AF1132" s="138"/>
      <c r="AG1132" s="138"/>
    </row>
    <row r="1133" spans="1:33" s="144" customFormat="1">
      <c r="A1133" s="161"/>
      <c r="B1133" s="155"/>
      <c r="C1133" s="155"/>
      <c r="D1133" s="155"/>
      <c r="F1133" s="291"/>
      <c r="G1133" s="291"/>
      <c r="H1133" s="291"/>
      <c r="I1133" s="291"/>
      <c r="J1133" s="293"/>
      <c r="K1133" s="138"/>
      <c r="L1133" s="138"/>
      <c r="M1133" s="138"/>
      <c r="N1133" s="138"/>
      <c r="O1133" s="138"/>
      <c r="P1133" s="138"/>
      <c r="Q1133" s="138"/>
      <c r="R1133" s="138"/>
      <c r="S1133" s="138"/>
      <c r="T1133" s="138"/>
      <c r="U1133" s="138"/>
      <c r="V1133" s="138"/>
      <c r="W1133" s="138"/>
      <c r="X1133" s="138"/>
      <c r="Y1133" s="138"/>
      <c r="Z1133" s="138"/>
      <c r="AA1133" s="138"/>
      <c r="AB1133" s="138"/>
      <c r="AC1133" s="138"/>
      <c r="AD1133" s="138"/>
      <c r="AE1133" s="138"/>
      <c r="AF1133" s="138"/>
      <c r="AG1133" s="138"/>
    </row>
    <row r="1134" spans="1:33" s="144" customFormat="1">
      <c r="A1134" s="161"/>
      <c r="B1134" s="155"/>
      <c r="C1134" s="155"/>
      <c r="D1134" s="155"/>
      <c r="F1134" s="291"/>
      <c r="G1134" s="291"/>
      <c r="H1134" s="291"/>
      <c r="I1134" s="291"/>
      <c r="J1134" s="293"/>
      <c r="K1134" s="138"/>
      <c r="L1134" s="138"/>
      <c r="M1134" s="138"/>
      <c r="N1134" s="138"/>
      <c r="O1134" s="138"/>
      <c r="P1134" s="138"/>
      <c r="Q1134" s="138"/>
      <c r="R1134" s="138"/>
      <c r="S1134" s="138"/>
      <c r="T1134" s="138"/>
      <c r="U1134" s="138"/>
      <c r="V1134" s="138"/>
      <c r="W1134" s="138"/>
      <c r="X1134" s="138"/>
      <c r="Y1134" s="138"/>
      <c r="Z1134" s="138"/>
      <c r="AA1134" s="138"/>
      <c r="AB1134" s="138"/>
      <c r="AC1134" s="138"/>
      <c r="AD1134" s="138"/>
      <c r="AE1134" s="138"/>
      <c r="AF1134" s="138"/>
      <c r="AG1134" s="138"/>
    </row>
    <row r="1135" spans="1:33" s="144" customFormat="1">
      <c r="A1135" s="161"/>
      <c r="B1135" s="155"/>
      <c r="C1135" s="155"/>
      <c r="D1135" s="155"/>
      <c r="F1135" s="291"/>
      <c r="G1135" s="291"/>
      <c r="H1135" s="291"/>
      <c r="I1135" s="291"/>
      <c r="J1135" s="293"/>
      <c r="K1135" s="138"/>
      <c r="L1135" s="138"/>
      <c r="M1135" s="138"/>
      <c r="N1135" s="138"/>
      <c r="O1135" s="138"/>
      <c r="P1135" s="138"/>
      <c r="Q1135" s="138"/>
      <c r="R1135" s="138"/>
      <c r="S1135" s="138"/>
      <c r="T1135" s="138"/>
      <c r="U1135" s="138"/>
      <c r="V1135" s="138"/>
      <c r="W1135" s="138"/>
      <c r="X1135" s="138"/>
      <c r="Y1135" s="138"/>
      <c r="Z1135" s="138"/>
      <c r="AA1135" s="138"/>
      <c r="AB1135" s="138"/>
      <c r="AC1135" s="138"/>
      <c r="AD1135" s="138"/>
      <c r="AE1135" s="138"/>
      <c r="AF1135" s="138"/>
      <c r="AG1135" s="138"/>
    </row>
    <row r="1136" spans="1:33" s="144" customFormat="1">
      <c r="A1136" s="161"/>
      <c r="B1136" s="155"/>
      <c r="C1136" s="155"/>
      <c r="D1136" s="155"/>
      <c r="F1136" s="291"/>
      <c r="G1136" s="291"/>
      <c r="H1136" s="291"/>
      <c r="I1136" s="291"/>
      <c r="J1136" s="293"/>
      <c r="K1136" s="138"/>
      <c r="L1136" s="138"/>
      <c r="M1136" s="138"/>
      <c r="N1136" s="138"/>
      <c r="O1136" s="138"/>
      <c r="P1136" s="138"/>
      <c r="Q1136" s="138"/>
      <c r="R1136" s="138"/>
      <c r="S1136" s="138"/>
      <c r="T1136" s="138"/>
      <c r="U1136" s="138"/>
      <c r="V1136" s="138"/>
      <c r="W1136" s="138"/>
      <c r="X1136" s="138"/>
      <c r="Y1136" s="138"/>
      <c r="Z1136" s="138"/>
      <c r="AA1136" s="138"/>
      <c r="AB1136" s="138"/>
      <c r="AC1136" s="138"/>
      <c r="AD1136" s="138"/>
      <c r="AE1136" s="138"/>
      <c r="AF1136" s="138"/>
      <c r="AG1136" s="138"/>
    </row>
    <row r="1137" spans="1:33" s="144" customFormat="1">
      <c r="A1137" s="161"/>
      <c r="B1137" s="155"/>
      <c r="C1137" s="155"/>
      <c r="D1137" s="155"/>
      <c r="F1137" s="291"/>
      <c r="G1137" s="291"/>
      <c r="H1137" s="291"/>
      <c r="I1137" s="291"/>
      <c r="J1137" s="293"/>
      <c r="K1137" s="138"/>
      <c r="L1137" s="138"/>
      <c r="M1137" s="138"/>
      <c r="N1137" s="138"/>
      <c r="O1137" s="138"/>
      <c r="P1137" s="138"/>
      <c r="Q1137" s="138"/>
      <c r="R1137" s="138"/>
      <c r="S1137" s="138"/>
      <c r="T1137" s="138"/>
      <c r="U1137" s="138"/>
      <c r="V1137" s="138"/>
      <c r="W1137" s="138"/>
      <c r="X1137" s="138"/>
      <c r="Y1137" s="138"/>
      <c r="Z1137" s="138"/>
      <c r="AA1137" s="138"/>
      <c r="AB1137" s="138"/>
      <c r="AC1137" s="138"/>
      <c r="AD1137" s="138"/>
      <c r="AE1137" s="138"/>
      <c r="AF1137" s="138"/>
      <c r="AG1137" s="138"/>
    </row>
    <row r="1138" spans="1:33" s="144" customFormat="1">
      <c r="A1138" s="161"/>
      <c r="B1138" s="155"/>
      <c r="C1138" s="155"/>
      <c r="D1138" s="155"/>
      <c r="F1138" s="291"/>
      <c r="G1138" s="291"/>
      <c r="H1138" s="291"/>
      <c r="I1138" s="291"/>
      <c r="J1138" s="293"/>
      <c r="K1138" s="138"/>
      <c r="L1138" s="138"/>
      <c r="M1138" s="138"/>
      <c r="N1138" s="138"/>
      <c r="O1138" s="138"/>
      <c r="P1138" s="138"/>
      <c r="Q1138" s="138"/>
      <c r="R1138" s="138"/>
      <c r="S1138" s="138"/>
      <c r="T1138" s="138"/>
      <c r="U1138" s="138"/>
      <c r="V1138" s="138"/>
      <c r="W1138" s="138"/>
      <c r="X1138" s="138"/>
      <c r="Y1138" s="138"/>
      <c r="Z1138" s="138"/>
      <c r="AA1138" s="138"/>
      <c r="AB1138" s="138"/>
      <c r="AC1138" s="138"/>
      <c r="AD1138" s="138"/>
      <c r="AE1138" s="138"/>
      <c r="AF1138" s="138"/>
      <c r="AG1138" s="138"/>
    </row>
    <row r="1139" spans="1:33" s="144" customFormat="1">
      <c r="A1139" s="161"/>
      <c r="B1139" s="155"/>
      <c r="C1139" s="155"/>
      <c r="D1139" s="155"/>
      <c r="F1139" s="291"/>
      <c r="G1139" s="291"/>
      <c r="H1139" s="291"/>
      <c r="I1139" s="291"/>
      <c r="J1139" s="293"/>
      <c r="K1139" s="138"/>
      <c r="L1139" s="138"/>
      <c r="M1139" s="138"/>
      <c r="N1139" s="138"/>
      <c r="O1139" s="138"/>
      <c r="P1139" s="138"/>
      <c r="Q1139" s="138"/>
      <c r="R1139" s="138"/>
      <c r="S1139" s="138"/>
      <c r="T1139" s="138"/>
      <c r="U1139" s="138"/>
      <c r="V1139" s="138"/>
      <c r="W1139" s="138"/>
      <c r="X1139" s="138"/>
      <c r="Y1139" s="138"/>
      <c r="Z1139" s="138"/>
      <c r="AA1139" s="138"/>
      <c r="AB1139" s="138"/>
      <c r="AC1139" s="138"/>
      <c r="AD1139" s="138"/>
      <c r="AE1139" s="138"/>
      <c r="AF1139" s="138"/>
      <c r="AG1139" s="138"/>
    </row>
    <row r="1140" spans="1:33" s="144" customFormat="1">
      <c r="A1140" s="161"/>
      <c r="B1140" s="155"/>
      <c r="C1140" s="155"/>
      <c r="D1140" s="155"/>
      <c r="F1140" s="291"/>
      <c r="G1140" s="291"/>
      <c r="H1140" s="291"/>
      <c r="I1140" s="291"/>
      <c r="J1140" s="293"/>
      <c r="K1140" s="138"/>
      <c r="L1140" s="138"/>
      <c r="M1140" s="138"/>
      <c r="N1140" s="138"/>
      <c r="O1140" s="138"/>
      <c r="P1140" s="138"/>
      <c r="Q1140" s="138"/>
      <c r="R1140" s="138"/>
      <c r="S1140" s="138"/>
      <c r="T1140" s="138"/>
      <c r="U1140" s="138"/>
      <c r="V1140" s="138"/>
      <c r="W1140" s="138"/>
      <c r="X1140" s="138"/>
      <c r="Y1140" s="138"/>
      <c r="Z1140" s="138"/>
      <c r="AA1140" s="138"/>
      <c r="AB1140" s="138"/>
      <c r="AC1140" s="138"/>
      <c r="AD1140" s="138"/>
      <c r="AE1140" s="138"/>
      <c r="AF1140" s="138"/>
      <c r="AG1140" s="138"/>
    </row>
    <row r="1141" spans="1:33" s="144" customFormat="1">
      <c r="A1141" s="161"/>
      <c r="B1141" s="155"/>
      <c r="C1141" s="155"/>
      <c r="D1141" s="155"/>
      <c r="F1141" s="291"/>
      <c r="G1141" s="291"/>
      <c r="H1141" s="291"/>
      <c r="I1141" s="291"/>
      <c r="J1141" s="293"/>
      <c r="K1141" s="138"/>
      <c r="L1141" s="138"/>
      <c r="M1141" s="138"/>
      <c r="N1141" s="138"/>
      <c r="O1141" s="138"/>
      <c r="P1141" s="138"/>
      <c r="Q1141" s="138"/>
      <c r="R1141" s="138"/>
      <c r="S1141" s="138"/>
      <c r="T1141" s="138"/>
      <c r="U1141" s="138"/>
      <c r="V1141" s="138"/>
      <c r="W1141" s="138"/>
      <c r="X1141" s="138"/>
      <c r="Y1141" s="138"/>
      <c r="Z1141" s="138"/>
      <c r="AA1141" s="138"/>
      <c r="AB1141" s="138"/>
      <c r="AC1141" s="138"/>
      <c r="AD1141" s="138"/>
      <c r="AE1141" s="138"/>
      <c r="AF1141" s="138"/>
      <c r="AG1141" s="138"/>
    </row>
    <row r="1142" spans="1:33" s="144" customFormat="1">
      <c r="A1142" s="161"/>
      <c r="B1142" s="155"/>
      <c r="C1142" s="155"/>
      <c r="D1142" s="155"/>
      <c r="F1142" s="291"/>
      <c r="G1142" s="291"/>
      <c r="H1142" s="291"/>
      <c r="I1142" s="291"/>
      <c r="J1142" s="293"/>
      <c r="K1142" s="138"/>
      <c r="L1142" s="138"/>
      <c r="M1142" s="138"/>
      <c r="N1142" s="138"/>
      <c r="O1142" s="138"/>
      <c r="P1142" s="138"/>
      <c r="Q1142" s="138"/>
      <c r="R1142" s="138"/>
      <c r="S1142" s="138"/>
      <c r="T1142" s="138"/>
      <c r="U1142" s="138"/>
      <c r="V1142" s="138"/>
      <c r="W1142" s="138"/>
      <c r="X1142" s="138"/>
      <c r="Y1142" s="138"/>
      <c r="Z1142" s="138"/>
      <c r="AA1142" s="138"/>
      <c r="AB1142" s="138"/>
      <c r="AC1142" s="138"/>
      <c r="AD1142" s="138"/>
      <c r="AE1142" s="138"/>
      <c r="AF1142" s="138"/>
      <c r="AG1142" s="138"/>
    </row>
    <row r="1143" spans="1:33" s="144" customFormat="1">
      <c r="A1143" s="161"/>
      <c r="B1143" s="155"/>
      <c r="C1143" s="155"/>
      <c r="D1143" s="155"/>
      <c r="F1143" s="291"/>
      <c r="G1143" s="291"/>
      <c r="H1143" s="291"/>
      <c r="I1143" s="291"/>
      <c r="J1143" s="293"/>
      <c r="K1143" s="138"/>
      <c r="L1143" s="138"/>
      <c r="M1143" s="138"/>
      <c r="N1143" s="138"/>
      <c r="O1143" s="138"/>
      <c r="P1143" s="138"/>
      <c r="Q1143" s="138"/>
      <c r="R1143" s="138"/>
      <c r="S1143" s="138"/>
      <c r="T1143" s="138"/>
      <c r="U1143" s="138"/>
      <c r="V1143" s="138"/>
      <c r="W1143" s="138"/>
      <c r="X1143" s="138"/>
      <c r="Y1143" s="138"/>
      <c r="Z1143" s="138"/>
      <c r="AA1143" s="138"/>
      <c r="AB1143" s="138"/>
      <c r="AC1143" s="138"/>
      <c r="AD1143" s="138"/>
      <c r="AE1143" s="138"/>
      <c r="AF1143" s="138"/>
      <c r="AG1143" s="138"/>
    </row>
    <row r="1144" spans="1:33" s="144" customFormat="1">
      <c r="A1144" s="161"/>
      <c r="B1144" s="155"/>
      <c r="C1144" s="155"/>
      <c r="D1144" s="155"/>
      <c r="F1144" s="291"/>
      <c r="G1144" s="291"/>
      <c r="H1144" s="291"/>
      <c r="I1144" s="291"/>
      <c r="J1144" s="293"/>
      <c r="K1144" s="138"/>
      <c r="L1144" s="138"/>
      <c r="M1144" s="138"/>
      <c r="N1144" s="138"/>
      <c r="O1144" s="138"/>
      <c r="P1144" s="138"/>
      <c r="Q1144" s="138"/>
      <c r="R1144" s="138"/>
      <c r="S1144" s="138"/>
      <c r="T1144" s="138"/>
      <c r="U1144" s="138"/>
      <c r="V1144" s="138"/>
      <c r="W1144" s="138"/>
      <c r="X1144" s="138"/>
      <c r="Y1144" s="138"/>
      <c r="Z1144" s="138"/>
      <c r="AA1144" s="138"/>
      <c r="AB1144" s="138"/>
      <c r="AC1144" s="138"/>
      <c r="AD1144" s="138"/>
      <c r="AE1144" s="138"/>
      <c r="AF1144" s="138"/>
      <c r="AG1144" s="138"/>
    </row>
    <row r="1145" spans="1:33" s="144" customFormat="1">
      <c r="A1145" s="161"/>
      <c r="B1145" s="155"/>
      <c r="C1145" s="155"/>
      <c r="D1145" s="155"/>
      <c r="F1145" s="291"/>
      <c r="G1145" s="291"/>
      <c r="H1145" s="291"/>
      <c r="I1145" s="291"/>
      <c r="J1145" s="293"/>
      <c r="K1145" s="138"/>
      <c r="L1145" s="138"/>
      <c r="M1145" s="138"/>
      <c r="N1145" s="138"/>
      <c r="O1145" s="138"/>
      <c r="P1145" s="138"/>
      <c r="Q1145" s="138"/>
      <c r="R1145" s="138"/>
      <c r="S1145" s="138"/>
      <c r="T1145" s="138"/>
      <c r="U1145" s="138"/>
      <c r="V1145" s="138"/>
      <c r="W1145" s="138"/>
      <c r="X1145" s="138"/>
      <c r="Y1145" s="138"/>
      <c r="Z1145" s="138"/>
      <c r="AA1145" s="138"/>
      <c r="AB1145" s="138"/>
      <c r="AC1145" s="138"/>
      <c r="AD1145" s="138"/>
      <c r="AE1145" s="138"/>
      <c r="AF1145" s="138"/>
      <c r="AG1145" s="138"/>
    </row>
    <row r="1146" spans="1:33" s="144" customFormat="1">
      <c r="A1146" s="161"/>
      <c r="B1146" s="155"/>
      <c r="C1146" s="155"/>
      <c r="D1146" s="155"/>
      <c r="F1146" s="291"/>
      <c r="G1146" s="291"/>
      <c r="H1146" s="291"/>
      <c r="I1146" s="291"/>
      <c r="J1146" s="293"/>
      <c r="K1146" s="138"/>
      <c r="L1146" s="138"/>
      <c r="M1146" s="138"/>
      <c r="N1146" s="138"/>
      <c r="O1146" s="138"/>
      <c r="P1146" s="138"/>
      <c r="Q1146" s="138"/>
      <c r="R1146" s="138"/>
      <c r="S1146" s="138"/>
      <c r="T1146" s="138"/>
      <c r="U1146" s="138"/>
      <c r="V1146" s="138"/>
      <c r="W1146" s="138"/>
      <c r="X1146" s="138"/>
      <c r="Y1146" s="138"/>
      <c r="Z1146" s="138"/>
      <c r="AA1146" s="138"/>
      <c r="AB1146" s="138"/>
      <c r="AC1146" s="138"/>
      <c r="AD1146" s="138"/>
      <c r="AE1146" s="138"/>
      <c r="AF1146" s="138"/>
      <c r="AG1146" s="138"/>
    </row>
    <row r="1147" spans="1:33" s="144" customFormat="1">
      <c r="A1147" s="161"/>
      <c r="B1147" s="155"/>
      <c r="C1147" s="155"/>
      <c r="D1147" s="155"/>
      <c r="F1147" s="291"/>
      <c r="G1147" s="291"/>
      <c r="H1147" s="291"/>
      <c r="I1147" s="291"/>
      <c r="J1147" s="293"/>
      <c r="K1147" s="138"/>
      <c r="L1147" s="138"/>
      <c r="M1147" s="138"/>
      <c r="N1147" s="138"/>
      <c r="O1147" s="138"/>
      <c r="P1147" s="138"/>
      <c r="Q1147" s="138"/>
      <c r="R1147" s="138"/>
      <c r="S1147" s="138"/>
      <c r="T1147" s="138"/>
      <c r="U1147" s="138"/>
      <c r="V1147" s="138"/>
      <c r="W1147" s="138"/>
      <c r="X1147" s="138"/>
      <c r="Y1147" s="138"/>
      <c r="Z1147" s="138"/>
      <c r="AA1147" s="138"/>
      <c r="AB1147" s="138"/>
      <c r="AC1147" s="138"/>
      <c r="AD1147" s="138"/>
      <c r="AE1147" s="138"/>
      <c r="AF1147" s="138"/>
      <c r="AG1147" s="138"/>
    </row>
    <row r="1148" spans="1:33" s="144" customFormat="1">
      <c r="A1148" s="161"/>
      <c r="B1148" s="155"/>
      <c r="C1148" s="155"/>
      <c r="D1148" s="155"/>
      <c r="F1148" s="291"/>
      <c r="G1148" s="291"/>
      <c r="H1148" s="291"/>
      <c r="I1148" s="291"/>
      <c r="J1148" s="293"/>
      <c r="K1148" s="138"/>
      <c r="L1148" s="138"/>
      <c r="M1148" s="138"/>
      <c r="N1148" s="138"/>
      <c r="O1148" s="138"/>
      <c r="P1148" s="138"/>
      <c r="Q1148" s="138"/>
      <c r="R1148" s="138"/>
      <c r="S1148" s="138"/>
      <c r="T1148" s="138"/>
      <c r="U1148" s="138"/>
      <c r="V1148" s="138"/>
      <c r="W1148" s="138"/>
      <c r="X1148" s="138"/>
      <c r="Y1148" s="138"/>
      <c r="Z1148" s="138"/>
      <c r="AA1148" s="138"/>
      <c r="AB1148" s="138"/>
      <c r="AC1148" s="138"/>
      <c r="AD1148" s="138"/>
      <c r="AE1148" s="138"/>
      <c r="AF1148" s="138"/>
      <c r="AG1148" s="138"/>
    </row>
    <row r="1149" spans="1:33" s="144" customFormat="1">
      <c r="A1149" s="161"/>
      <c r="B1149" s="155"/>
      <c r="C1149" s="155"/>
      <c r="D1149" s="155"/>
      <c r="F1149" s="291"/>
      <c r="G1149" s="291"/>
      <c r="H1149" s="291"/>
      <c r="I1149" s="291"/>
      <c r="J1149" s="293"/>
      <c r="K1149" s="138"/>
      <c r="L1149" s="138"/>
      <c r="M1149" s="138"/>
      <c r="N1149" s="138"/>
      <c r="O1149" s="138"/>
      <c r="P1149" s="138"/>
      <c r="Q1149" s="138"/>
      <c r="R1149" s="138"/>
      <c r="S1149" s="138"/>
      <c r="T1149" s="138"/>
      <c r="U1149" s="138"/>
      <c r="V1149" s="138"/>
      <c r="W1149" s="138"/>
      <c r="X1149" s="138"/>
      <c r="Y1149" s="138"/>
      <c r="Z1149" s="138"/>
      <c r="AA1149" s="138"/>
      <c r="AB1149" s="138"/>
      <c r="AC1149" s="138"/>
      <c r="AD1149" s="138"/>
      <c r="AE1149" s="138"/>
      <c r="AF1149" s="138"/>
      <c r="AG1149" s="138"/>
    </row>
    <row r="1150" spans="1:33" s="144" customFormat="1">
      <c r="A1150" s="161"/>
      <c r="B1150" s="155"/>
      <c r="C1150" s="155"/>
      <c r="D1150" s="155"/>
      <c r="F1150" s="291"/>
      <c r="G1150" s="291"/>
      <c r="H1150" s="291"/>
      <c r="I1150" s="291"/>
      <c r="J1150" s="293"/>
      <c r="K1150" s="138"/>
      <c r="L1150" s="138"/>
      <c r="M1150" s="138"/>
      <c r="N1150" s="138"/>
      <c r="O1150" s="138"/>
      <c r="P1150" s="138"/>
      <c r="Q1150" s="138"/>
      <c r="R1150" s="138"/>
      <c r="S1150" s="138"/>
      <c r="T1150" s="138"/>
      <c r="U1150" s="138"/>
      <c r="V1150" s="138"/>
      <c r="W1150" s="138"/>
      <c r="X1150" s="138"/>
      <c r="Y1150" s="138"/>
      <c r="Z1150" s="138"/>
      <c r="AA1150" s="138"/>
      <c r="AB1150" s="138"/>
      <c r="AC1150" s="138"/>
      <c r="AD1150" s="138"/>
      <c r="AE1150" s="138"/>
      <c r="AF1150" s="138"/>
      <c r="AG1150" s="138"/>
    </row>
    <row r="1151" spans="1:33" s="144" customFormat="1">
      <c r="A1151" s="161"/>
      <c r="B1151" s="155"/>
      <c r="C1151" s="155"/>
      <c r="D1151" s="155"/>
      <c r="F1151" s="291"/>
      <c r="G1151" s="291"/>
      <c r="H1151" s="291"/>
      <c r="I1151" s="291"/>
      <c r="J1151" s="293"/>
      <c r="K1151" s="138"/>
      <c r="L1151" s="138"/>
      <c r="M1151" s="138"/>
      <c r="N1151" s="138"/>
      <c r="O1151" s="138"/>
      <c r="P1151" s="138"/>
      <c r="Q1151" s="138"/>
      <c r="R1151" s="138"/>
      <c r="S1151" s="138"/>
      <c r="T1151" s="138"/>
      <c r="U1151" s="138"/>
      <c r="V1151" s="138"/>
      <c r="W1151" s="138"/>
      <c r="X1151" s="138"/>
      <c r="Y1151" s="138"/>
      <c r="Z1151" s="138"/>
      <c r="AA1151" s="138"/>
      <c r="AB1151" s="138"/>
      <c r="AC1151" s="138"/>
      <c r="AD1151" s="138"/>
      <c r="AE1151" s="138"/>
      <c r="AF1151" s="138"/>
      <c r="AG1151" s="138"/>
    </row>
    <row r="1152" spans="1:33" s="144" customFormat="1">
      <c r="A1152" s="161"/>
      <c r="B1152" s="155"/>
      <c r="C1152" s="155"/>
      <c r="D1152" s="155"/>
      <c r="F1152" s="291"/>
      <c r="G1152" s="291"/>
      <c r="H1152" s="291"/>
      <c r="I1152" s="291"/>
      <c r="J1152" s="293"/>
      <c r="K1152" s="138"/>
      <c r="L1152" s="138"/>
      <c r="M1152" s="138"/>
      <c r="N1152" s="138"/>
      <c r="O1152" s="138"/>
      <c r="P1152" s="138"/>
      <c r="Q1152" s="138"/>
      <c r="R1152" s="138"/>
      <c r="S1152" s="138"/>
      <c r="T1152" s="138"/>
      <c r="U1152" s="138"/>
      <c r="V1152" s="138"/>
      <c r="W1152" s="138"/>
      <c r="X1152" s="138"/>
      <c r="Y1152" s="138"/>
      <c r="Z1152" s="138"/>
      <c r="AA1152" s="138"/>
      <c r="AB1152" s="138"/>
      <c r="AC1152" s="138"/>
      <c r="AD1152" s="138"/>
      <c r="AE1152" s="138"/>
      <c r="AF1152" s="138"/>
      <c r="AG1152" s="138"/>
    </row>
    <row r="1153" spans="1:33" s="144" customFormat="1">
      <c r="A1153" s="161"/>
      <c r="B1153" s="155"/>
      <c r="C1153" s="155"/>
      <c r="D1153" s="155"/>
      <c r="F1153" s="291"/>
      <c r="G1153" s="291"/>
      <c r="H1153" s="291"/>
      <c r="I1153" s="291"/>
      <c r="J1153" s="293"/>
      <c r="K1153" s="138"/>
      <c r="L1153" s="138"/>
      <c r="M1153" s="138"/>
      <c r="N1153" s="138"/>
      <c r="O1153" s="138"/>
      <c r="P1153" s="138"/>
      <c r="Q1153" s="138"/>
      <c r="R1153" s="138"/>
      <c r="S1153" s="138"/>
      <c r="T1153" s="138"/>
      <c r="U1153" s="138"/>
      <c r="V1153" s="138"/>
      <c r="W1153" s="138"/>
      <c r="X1153" s="138"/>
      <c r="Y1153" s="138"/>
      <c r="Z1153" s="138"/>
      <c r="AA1153" s="138"/>
      <c r="AB1153" s="138"/>
      <c r="AC1153" s="138"/>
      <c r="AD1153" s="138"/>
      <c r="AE1153" s="138"/>
      <c r="AF1153" s="138"/>
      <c r="AG1153" s="138"/>
    </row>
    <row r="1154" spans="1:33" s="144" customFormat="1">
      <c r="A1154" s="161"/>
      <c r="B1154" s="155"/>
      <c r="C1154" s="155"/>
      <c r="D1154" s="155"/>
      <c r="F1154" s="291"/>
      <c r="G1154" s="291"/>
      <c r="H1154" s="291"/>
      <c r="I1154" s="291"/>
      <c r="J1154" s="293"/>
      <c r="K1154" s="138"/>
      <c r="L1154" s="138"/>
      <c r="M1154" s="138"/>
      <c r="N1154" s="138"/>
      <c r="O1154" s="138"/>
      <c r="P1154" s="138"/>
      <c r="Q1154" s="138"/>
      <c r="R1154" s="138"/>
      <c r="S1154" s="138"/>
      <c r="T1154" s="138"/>
      <c r="U1154" s="138"/>
      <c r="V1154" s="138"/>
      <c r="W1154" s="138"/>
      <c r="X1154" s="138"/>
      <c r="Y1154" s="138"/>
      <c r="Z1154" s="138"/>
      <c r="AA1154" s="138"/>
      <c r="AB1154" s="138"/>
      <c r="AC1154" s="138"/>
      <c r="AD1154" s="138"/>
      <c r="AE1154" s="138"/>
      <c r="AF1154" s="138"/>
      <c r="AG1154" s="138"/>
    </row>
    <row r="1155" spans="1:33" s="144" customFormat="1">
      <c r="A1155" s="161"/>
      <c r="B1155" s="155"/>
      <c r="C1155" s="155"/>
      <c r="D1155" s="155"/>
      <c r="F1155" s="291"/>
      <c r="G1155" s="291"/>
      <c r="H1155" s="291"/>
      <c r="I1155" s="291"/>
      <c r="J1155" s="293"/>
      <c r="K1155" s="138"/>
      <c r="L1155" s="138"/>
      <c r="M1155" s="138"/>
      <c r="N1155" s="138"/>
      <c r="O1155" s="138"/>
      <c r="P1155" s="138"/>
      <c r="Q1155" s="138"/>
      <c r="R1155" s="138"/>
      <c r="S1155" s="138"/>
      <c r="T1155" s="138"/>
      <c r="U1155" s="138"/>
      <c r="V1155" s="138"/>
      <c r="W1155" s="138"/>
      <c r="X1155" s="138"/>
      <c r="Y1155" s="138"/>
      <c r="Z1155" s="138"/>
      <c r="AA1155" s="138"/>
      <c r="AB1155" s="138"/>
      <c r="AC1155" s="138"/>
      <c r="AD1155" s="138"/>
      <c r="AE1155" s="138"/>
      <c r="AF1155" s="138"/>
      <c r="AG1155" s="138"/>
    </row>
    <row r="1156" spans="1:33" s="144" customFormat="1">
      <c r="A1156" s="161"/>
      <c r="B1156" s="155"/>
      <c r="C1156" s="155"/>
      <c r="D1156" s="155"/>
      <c r="F1156" s="291"/>
      <c r="G1156" s="291"/>
      <c r="H1156" s="291"/>
      <c r="I1156" s="291"/>
      <c r="J1156" s="293"/>
      <c r="K1156" s="138"/>
      <c r="L1156" s="138"/>
      <c r="M1156" s="138"/>
      <c r="N1156" s="138"/>
      <c r="O1156" s="138"/>
      <c r="P1156" s="138"/>
      <c r="Q1156" s="138"/>
      <c r="R1156" s="138"/>
      <c r="S1156" s="138"/>
      <c r="T1156" s="138"/>
      <c r="U1156" s="138"/>
      <c r="V1156" s="138"/>
      <c r="W1156" s="138"/>
      <c r="X1156" s="138"/>
      <c r="Y1156" s="138"/>
      <c r="Z1156" s="138"/>
      <c r="AA1156" s="138"/>
      <c r="AB1156" s="138"/>
      <c r="AC1156" s="138"/>
      <c r="AD1156" s="138"/>
      <c r="AE1156" s="138"/>
      <c r="AF1156" s="138"/>
      <c r="AG1156" s="138"/>
    </row>
    <row r="1157" spans="1:33" s="144" customFormat="1">
      <c r="A1157" s="161"/>
      <c r="B1157" s="155"/>
      <c r="C1157" s="155"/>
      <c r="D1157" s="155"/>
      <c r="F1157" s="291"/>
      <c r="G1157" s="291"/>
      <c r="H1157" s="291"/>
      <c r="I1157" s="291"/>
      <c r="J1157" s="293"/>
      <c r="K1157" s="138"/>
      <c r="L1157" s="138"/>
      <c r="M1157" s="138"/>
      <c r="N1157" s="138"/>
      <c r="O1157" s="138"/>
      <c r="P1157" s="138"/>
      <c r="Q1157" s="138"/>
      <c r="R1157" s="138"/>
      <c r="S1157" s="138"/>
      <c r="T1157" s="138"/>
      <c r="U1157" s="138"/>
      <c r="V1157" s="138"/>
      <c r="W1157" s="138"/>
      <c r="X1157" s="138"/>
      <c r="Y1157" s="138"/>
      <c r="Z1157" s="138"/>
      <c r="AA1157" s="138"/>
      <c r="AB1157" s="138"/>
      <c r="AC1157" s="138"/>
      <c r="AD1157" s="138"/>
      <c r="AE1157" s="138"/>
      <c r="AF1157" s="138"/>
      <c r="AG1157" s="138"/>
    </row>
    <row r="1158" spans="1:33" s="144" customFormat="1">
      <c r="A1158" s="161"/>
      <c r="B1158" s="155"/>
      <c r="C1158" s="155"/>
      <c r="D1158" s="155"/>
      <c r="F1158" s="291"/>
      <c r="G1158" s="291"/>
      <c r="H1158" s="291"/>
      <c r="I1158" s="291"/>
      <c r="J1158" s="293"/>
      <c r="K1158" s="138"/>
      <c r="L1158" s="138"/>
      <c r="M1158" s="138"/>
      <c r="N1158" s="138"/>
      <c r="O1158" s="138"/>
      <c r="P1158" s="138"/>
      <c r="Q1158" s="138"/>
      <c r="R1158" s="138"/>
      <c r="S1158" s="138"/>
      <c r="T1158" s="138"/>
      <c r="U1158" s="138"/>
      <c r="V1158" s="138"/>
      <c r="W1158" s="138"/>
      <c r="X1158" s="138"/>
      <c r="Y1158" s="138"/>
      <c r="Z1158" s="138"/>
      <c r="AA1158" s="138"/>
      <c r="AB1158" s="138"/>
      <c r="AC1158" s="138"/>
      <c r="AD1158" s="138"/>
      <c r="AE1158" s="138"/>
      <c r="AF1158" s="138"/>
      <c r="AG1158" s="138"/>
    </row>
    <row r="1159" spans="1:33" s="144" customFormat="1">
      <c r="A1159" s="161"/>
      <c r="B1159" s="155"/>
      <c r="C1159" s="155"/>
      <c r="D1159" s="155"/>
      <c r="F1159" s="291"/>
      <c r="G1159" s="291"/>
      <c r="H1159" s="291"/>
      <c r="I1159" s="291"/>
      <c r="J1159" s="293"/>
      <c r="K1159" s="138"/>
      <c r="L1159" s="138"/>
      <c r="M1159" s="138"/>
      <c r="N1159" s="138"/>
      <c r="O1159" s="138"/>
      <c r="P1159" s="138"/>
      <c r="Q1159" s="138"/>
      <c r="R1159" s="138"/>
      <c r="S1159" s="138"/>
      <c r="T1159" s="138"/>
      <c r="U1159" s="138"/>
      <c r="V1159" s="138"/>
      <c r="W1159" s="138"/>
      <c r="X1159" s="138"/>
      <c r="Y1159" s="138"/>
      <c r="Z1159" s="138"/>
      <c r="AA1159" s="138"/>
      <c r="AB1159" s="138"/>
      <c r="AC1159" s="138"/>
      <c r="AD1159" s="138"/>
      <c r="AE1159" s="138"/>
      <c r="AF1159" s="138"/>
      <c r="AG1159" s="138"/>
    </row>
    <row r="1160" spans="1:33" s="144" customFormat="1">
      <c r="A1160" s="161"/>
      <c r="B1160" s="155"/>
      <c r="C1160" s="155"/>
      <c r="D1160" s="155"/>
      <c r="F1160" s="291"/>
      <c r="G1160" s="291"/>
      <c r="H1160" s="291"/>
      <c r="I1160" s="291"/>
      <c r="J1160" s="293"/>
      <c r="K1160" s="138"/>
      <c r="L1160" s="138"/>
      <c r="M1160" s="138"/>
      <c r="N1160" s="138"/>
      <c r="O1160" s="138"/>
      <c r="P1160" s="138"/>
      <c r="Q1160" s="138"/>
      <c r="R1160" s="138"/>
      <c r="S1160" s="138"/>
      <c r="T1160" s="138"/>
      <c r="U1160" s="138"/>
      <c r="V1160" s="138"/>
      <c r="W1160" s="138"/>
      <c r="X1160" s="138"/>
      <c r="Y1160" s="138"/>
      <c r="Z1160" s="138"/>
      <c r="AA1160" s="138"/>
      <c r="AB1160" s="138"/>
      <c r="AC1160" s="138"/>
      <c r="AD1160" s="138"/>
      <c r="AE1160" s="138"/>
      <c r="AF1160" s="138"/>
      <c r="AG1160" s="138"/>
    </row>
    <row r="1161" spans="1:33" s="144" customFormat="1">
      <c r="A1161" s="161"/>
      <c r="B1161" s="155"/>
      <c r="C1161" s="155"/>
      <c r="D1161" s="155"/>
      <c r="F1161" s="291"/>
      <c r="G1161" s="291"/>
      <c r="H1161" s="291"/>
      <c r="I1161" s="291"/>
      <c r="J1161" s="293"/>
      <c r="K1161" s="138"/>
      <c r="L1161" s="138"/>
      <c r="M1161" s="138"/>
      <c r="N1161" s="138"/>
      <c r="O1161" s="138"/>
      <c r="P1161" s="138"/>
      <c r="Q1161" s="138"/>
      <c r="R1161" s="138"/>
      <c r="S1161" s="138"/>
      <c r="T1161" s="138"/>
      <c r="U1161" s="138"/>
      <c r="V1161" s="138"/>
      <c r="W1161" s="138"/>
      <c r="X1161" s="138"/>
      <c r="Y1161" s="138"/>
      <c r="Z1161" s="138"/>
      <c r="AA1161" s="138"/>
      <c r="AB1161" s="138"/>
      <c r="AC1161" s="138"/>
      <c r="AD1161" s="138"/>
      <c r="AE1161" s="138"/>
      <c r="AF1161" s="138"/>
      <c r="AG1161" s="138"/>
    </row>
    <row r="1162" spans="1:33" s="144" customFormat="1">
      <c r="A1162" s="161"/>
      <c r="B1162" s="155"/>
      <c r="C1162" s="155"/>
      <c r="D1162" s="155"/>
      <c r="F1162" s="291"/>
      <c r="G1162" s="291"/>
      <c r="H1162" s="291"/>
      <c r="I1162" s="291"/>
      <c r="J1162" s="293"/>
      <c r="K1162" s="138"/>
      <c r="L1162" s="138"/>
      <c r="M1162" s="138"/>
      <c r="N1162" s="138"/>
      <c r="O1162" s="138"/>
      <c r="P1162" s="138"/>
      <c r="Q1162" s="138"/>
      <c r="R1162" s="138"/>
      <c r="S1162" s="138"/>
      <c r="T1162" s="138"/>
      <c r="U1162" s="138"/>
      <c r="V1162" s="138"/>
      <c r="W1162" s="138"/>
      <c r="X1162" s="138"/>
      <c r="Y1162" s="138"/>
      <c r="Z1162" s="138"/>
      <c r="AA1162" s="138"/>
      <c r="AB1162" s="138"/>
      <c r="AC1162" s="138"/>
      <c r="AD1162" s="138"/>
      <c r="AE1162" s="138"/>
      <c r="AF1162" s="138"/>
      <c r="AG1162" s="138"/>
    </row>
    <row r="1163" spans="1:33" s="144" customFormat="1">
      <c r="A1163" s="161"/>
      <c r="B1163" s="155"/>
      <c r="C1163" s="155"/>
      <c r="D1163" s="155"/>
      <c r="F1163" s="291"/>
      <c r="G1163" s="291"/>
      <c r="H1163" s="291"/>
      <c r="I1163" s="291"/>
      <c r="J1163" s="293"/>
      <c r="K1163" s="138"/>
      <c r="L1163" s="138"/>
      <c r="M1163" s="138"/>
      <c r="N1163" s="138"/>
      <c r="O1163" s="138"/>
      <c r="P1163" s="138"/>
      <c r="Q1163" s="138"/>
      <c r="R1163" s="138"/>
      <c r="S1163" s="138"/>
      <c r="T1163" s="138"/>
      <c r="U1163" s="138"/>
      <c r="V1163" s="138"/>
      <c r="W1163" s="138"/>
      <c r="X1163" s="138"/>
      <c r="Y1163" s="138"/>
      <c r="Z1163" s="138"/>
      <c r="AA1163" s="138"/>
      <c r="AB1163" s="138"/>
      <c r="AC1163" s="138"/>
      <c r="AD1163" s="138"/>
      <c r="AE1163" s="138"/>
      <c r="AF1163" s="138"/>
      <c r="AG1163" s="138"/>
    </row>
    <row r="1164" spans="1:33" s="144" customFormat="1">
      <c r="A1164" s="161"/>
      <c r="B1164" s="155"/>
      <c r="C1164" s="155"/>
      <c r="D1164" s="155"/>
      <c r="F1164" s="291"/>
      <c r="G1164" s="291"/>
      <c r="H1164" s="291"/>
      <c r="I1164" s="291"/>
      <c r="J1164" s="293"/>
      <c r="K1164" s="138"/>
      <c r="L1164" s="138"/>
      <c r="M1164" s="138"/>
      <c r="N1164" s="138"/>
      <c r="O1164" s="138"/>
      <c r="P1164" s="138"/>
      <c r="Q1164" s="138"/>
      <c r="R1164" s="138"/>
      <c r="S1164" s="138"/>
      <c r="T1164" s="138"/>
      <c r="U1164" s="138"/>
      <c r="V1164" s="138"/>
      <c r="W1164" s="138"/>
      <c r="X1164" s="138"/>
      <c r="Y1164" s="138"/>
      <c r="Z1164" s="138"/>
      <c r="AA1164" s="138"/>
      <c r="AB1164" s="138"/>
      <c r="AC1164" s="138"/>
      <c r="AD1164" s="138"/>
      <c r="AE1164" s="138"/>
      <c r="AF1164" s="138"/>
      <c r="AG1164" s="138"/>
    </row>
    <row r="1165" spans="1:33" s="144" customFormat="1">
      <c r="A1165" s="161"/>
      <c r="B1165" s="155"/>
      <c r="C1165" s="155"/>
      <c r="D1165" s="155"/>
      <c r="F1165" s="291"/>
      <c r="G1165" s="291"/>
      <c r="H1165" s="291"/>
      <c r="I1165" s="291"/>
      <c r="J1165" s="293"/>
      <c r="K1165" s="138"/>
      <c r="L1165" s="138"/>
      <c r="M1165" s="138"/>
      <c r="N1165" s="138"/>
      <c r="O1165" s="138"/>
      <c r="P1165" s="138"/>
      <c r="Q1165" s="138"/>
      <c r="R1165" s="138"/>
      <c r="S1165" s="138"/>
      <c r="T1165" s="138"/>
      <c r="U1165" s="138"/>
      <c r="V1165" s="138"/>
      <c r="W1165" s="138"/>
      <c r="X1165" s="138"/>
      <c r="Y1165" s="138"/>
      <c r="Z1165" s="138"/>
      <c r="AA1165" s="138"/>
      <c r="AB1165" s="138"/>
      <c r="AC1165" s="138"/>
      <c r="AD1165" s="138"/>
      <c r="AE1165" s="138"/>
      <c r="AF1165" s="138"/>
      <c r="AG1165" s="138"/>
    </row>
    <row r="1166" spans="1:33" s="144" customFormat="1">
      <c r="A1166" s="161"/>
      <c r="B1166" s="155"/>
      <c r="C1166" s="155"/>
      <c r="D1166" s="155"/>
      <c r="F1166" s="291"/>
      <c r="G1166" s="291"/>
      <c r="H1166" s="291"/>
      <c r="I1166" s="291"/>
      <c r="J1166" s="293"/>
      <c r="K1166" s="138"/>
      <c r="L1166" s="138"/>
      <c r="M1166" s="138"/>
      <c r="N1166" s="138"/>
      <c r="O1166" s="138"/>
      <c r="P1166" s="138"/>
      <c r="Q1166" s="138"/>
      <c r="R1166" s="138"/>
      <c r="S1166" s="138"/>
      <c r="T1166" s="138"/>
      <c r="U1166" s="138"/>
      <c r="V1166" s="138"/>
      <c r="W1166" s="138"/>
      <c r="X1166" s="138"/>
      <c r="Y1166" s="138"/>
      <c r="Z1166" s="138"/>
      <c r="AA1166" s="138"/>
      <c r="AB1166" s="138"/>
      <c r="AC1166" s="138"/>
      <c r="AD1166" s="138"/>
      <c r="AE1166" s="138"/>
      <c r="AF1166" s="138"/>
      <c r="AG1166" s="138"/>
    </row>
    <row r="1167" spans="1:33" s="144" customFormat="1">
      <c r="A1167" s="161"/>
      <c r="B1167" s="155"/>
      <c r="C1167" s="155"/>
      <c r="D1167" s="155"/>
      <c r="F1167" s="291"/>
      <c r="G1167" s="291"/>
      <c r="H1167" s="291"/>
      <c r="I1167" s="291"/>
      <c r="J1167" s="293"/>
      <c r="K1167" s="138"/>
      <c r="L1167" s="138"/>
      <c r="M1167" s="138"/>
      <c r="N1167" s="138"/>
      <c r="O1167" s="138"/>
      <c r="P1167" s="138"/>
      <c r="Q1167" s="138"/>
      <c r="R1167" s="138"/>
      <c r="S1167" s="138"/>
      <c r="T1167" s="138"/>
      <c r="U1167" s="138"/>
      <c r="V1167" s="138"/>
      <c r="W1167" s="138"/>
      <c r="X1167" s="138"/>
      <c r="Y1167" s="138"/>
      <c r="Z1167" s="138"/>
      <c r="AA1167" s="138"/>
      <c r="AB1167" s="138"/>
      <c r="AC1167" s="138"/>
      <c r="AD1167" s="138"/>
      <c r="AE1167" s="138"/>
      <c r="AF1167" s="138"/>
      <c r="AG1167" s="138"/>
    </row>
    <row r="1168" spans="1:33" s="144" customFormat="1">
      <c r="A1168" s="161"/>
      <c r="B1168" s="155"/>
      <c r="C1168" s="155"/>
      <c r="D1168" s="155"/>
      <c r="F1168" s="291"/>
      <c r="G1168" s="291"/>
      <c r="H1168" s="291"/>
      <c r="I1168" s="291"/>
      <c r="J1168" s="293"/>
      <c r="K1168" s="138"/>
      <c r="L1168" s="138"/>
      <c r="M1168" s="138"/>
      <c r="N1168" s="138"/>
      <c r="O1168" s="138"/>
      <c r="P1168" s="138"/>
      <c r="Q1168" s="138"/>
      <c r="R1168" s="138"/>
      <c r="S1168" s="138"/>
      <c r="T1168" s="138"/>
      <c r="U1168" s="138"/>
      <c r="V1168" s="138"/>
      <c r="W1168" s="138"/>
      <c r="X1168" s="138"/>
      <c r="Y1168" s="138"/>
      <c r="Z1168" s="138"/>
      <c r="AA1168" s="138"/>
      <c r="AB1168" s="138"/>
      <c r="AC1168" s="138"/>
      <c r="AD1168" s="138"/>
      <c r="AE1168" s="138"/>
      <c r="AF1168" s="138"/>
      <c r="AG1168" s="138"/>
    </row>
    <row r="1169" spans="1:33" s="144" customFormat="1">
      <c r="A1169" s="161"/>
      <c r="B1169" s="155"/>
      <c r="C1169" s="155"/>
      <c r="D1169" s="155"/>
      <c r="F1169" s="291"/>
      <c r="G1169" s="291"/>
      <c r="H1169" s="291"/>
      <c r="I1169" s="291"/>
      <c r="J1169" s="293"/>
      <c r="K1169" s="138"/>
      <c r="L1169" s="138"/>
      <c r="M1169" s="138"/>
      <c r="N1169" s="138"/>
      <c r="O1169" s="138"/>
      <c r="P1169" s="138"/>
      <c r="Q1169" s="138"/>
      <c r="R1169" s="138"/>
      <c r="S1169" s="138"/>
      <c r="T1169" s="138"/>
      <c r="U1169" s="138"/>
      <c r="V1169" s="138"/>
      <c r="W1169" s="138"/>
      <c r="X1169" s="138"/>
      <c r="Y1169" s="138"/>
      <c r="Z1169" s="138"/>
      <c r="AA1169" s="138"/>
      <c r="AB1169" s="138"/>
      <c r="AC1169" s="138"/>
      <c r="AD1169" s="138"/>
      <c r="AE1169" s="138"/>
      <c r="AF1169" s="138"/>
      <c r="AG1169" s="138"/>
    </row>
    <row r="1170" spans="1:33" s="144" customFormat="1">
      <c r="A1170" s="161"/>
      <c r="B1170" s="155"/>
      <c r="C1170" s="155"/>
      <c r="D1170" s="155"/>
      <c r="F1170" s="291"/>
      <c r="G1170" s="291"/>
      <c r="H1170" s="291"/>
      <c r="I1170" s="291"/>
      <c r="J1170" s="293"/>
      <c r="K1170" s="138"/>
      <c r="L1170" s="138"/>
      <c r="M1170" s="138"/>
      <c r="N1170" s="138"/>
      <c r="O1170" s="138"/>
      <c r="P1170" s="138"/>
      <c r="Q1170" s="138"/>
      <c r="R1170" s="138"/>
      <c r="S1170" s="138"/>
      <c r="T1170" s="138"/>
      <c r="U1170" s="138"/>
      <c r="V1170" s="138"/>
      <c r="W1170" s="138"/>
      <c r="X1170" s="138"/>
      <c r="Y1170" s="138"/>
      <c r="Z1170" s="138"/>
      <c r="AA1170" s="138"/>
      <c r="AB1170" s="138"/>
      <c r="AC1170" s="138"/>
      <c r="AD1170" s="138"/>
      <c r="AE1170" s="138"/>
      <c r="AF1170" s="138"/>
      <c r="AG1170" s="138"/>
    </row>
    <row r="1171" spans="1:33" s="144" customFormat="1">
      <c r="A1171" s="161"/>
      <c r="B1171" s="155"/>
      <c r="C1171" s="155"/>
      <c r="D1171" s="155"/>
      <c r="F1171" s="291"/>
      <c r="G1171" s="291"/>
      <c r="H1171" s="291"/>
      <c r="I1171" s="291"/>
      <c r="J1171" s="293"/>
      <c r="K1171" s="138"/>
      <c r="L1171" s="138"/>
      <c r="M1171" s="138"/>
      <c r="N1171" s="138"/>
      <c r="O1171" s="138"/>
      <c r="P1171" s="138"/>
      <c r="Q1171" s="138"/>
      <c r="R1171" s="138"/>
      <c r="S1171" s="138"/>
      <c r="T1171" s="138"/>
      <c r="U1171" s="138"/>
      <c r="V1171" s="138"/>
      <c r="W1171" s="138"/>
      <c r="X1171" s="138"/>
      <c r="Y1171" s="138"/>
      <c r="Z1171" s="138"/>
      <c r="AA1171" s="138"/>
      <c r="AB1171" s="138"/>
      <c r="AC1171" s="138"/>
      <c r="AD1171" s="138"/>
      <c r="AE1171" s="138"/>
      <c r="AF1171" s="138"/>
      <c r="AG1171" s="138"/>
    </row>
    <row r="1172" spans="1:33" s="144" customFormat="1">
      <c r="A1172" s="161"/>
      <c r="B1172" s="155"/>
      <c r="C1172" s="155"/>
      <c r="D1172" s="155"/>
      <c r="F1172" s="291"/>
      <c r="G1172" s="291"/>
      <c r="H1172" s="291"/>
      <c r="I1172" s="291"/>
      <c r="J1172" s="293"/>
      <c r="K1172" s="138"/>
      <c r="L1172" s="138"/>
      <c r="M1172" s="138"/>
      <c r="N1172" s="138"/>
      <c r="O1172" s="138"/>
      <c r="P1172" s="138"/>
      <c r="Q1172" s="138"/>
      <c r="R1172" s="138"/>
      <c r="S1172" s="138"/>
      <c r="T1172" s="138"/>
      <c r="U1172" s="138"/>
      <c r="V1172" s="138"/>
      <c r="W1172" s="138"/>
      <c r="X1172" s="138"/>
      <c r="Y1172" s="138"/>
      <c r="Z1172" s="138"/>
      <c r="AA1172" s="138"/>
      <c r="AB1172" s="138"/>
      <c r="AC1172" s="138"/>
      <c r="AD1172" s="138"/>
      <c r="AE1172" s="138"/>
      <c r="AF1172" s="138"/>
      <c r="AG1172" s="138"/>
    </row>
    <row r="1173" spans="1:33" s="144" customFormat="1">
      <c r="A1173" s="161"/>
      <c r="B1173" s="155"/>
      <c r="C1173" s="155"/>
      <c r="D1173" s="155"/>
      <c r="F1173" s="291"/>
      <c r="G1173" s="291"/>
      <c r="H1173" s="291"/>
      <c r="I1173" s="291"/>
      <c r="J1173" s="293"/>
      <c r="K1173" s="138"/>
      <c r="L1173" s="138"/>
      <c r="M1173" s="138"/>
      <c r="N1173" s="138"/>
      <c r="O1173" s="138"/>
      <c r="P1173" s="138"/>
      <c r="Q1173" s="138"/>
      <c r="R1173" s="138"/>
      <c r="S1173" s="138"/>
      <c r="T1173" s="138"/>
      <c r="U1173" s="138"/>
      <c r="V1173" s="138"/>
      <c r="W1173" s="138"/>
      <c r="X1173" s="138"/>
      <c r="Y1173" s="138"/>
      <c r="Z1173" s="138"/>
      <c r="AA1173" s="138"/>
      <c r="AB1173" s="138"/>
      <c r="AC1173" s="138"/>
      <c r="AD1173" s="138"/>
      <c r="AE1173" s="138"/>
      <c r="AF1173" s="138"/>
      <c r="AG1173" s="138"/>
    </row>
    <row r="1174" spans="1:33" s="144" customFormat="1">
      <c r="A1174" s="161"/>
      <c r="B1174" s="155"/>
      <c r="C1174" s="155"/>
      <c r="D1174" s="155"/>
      <c r="F1174" s="291"/>
      <c r="G1174" s="291"/>
      <c r="H1174" s="291"/>
      <c r="I1174" s="291"/>
      <c r="J1174" s="293"/>
      <c r="K1174" s="138"/>
      <c r="L1174" s="138"/>
      <c r="M1174" s="138"/>
      <c r="N1174" s="138"/>
      <c r="O1174" s="138"/>
      <c r="P1174" s="138"/>
      <c r="Q1174" s="138"/>
      <c r="R1174" s="138"/>
      <c r="S1174" s="138"/>
      <c r="T1174" s="138"/>
      <c r="U1174" s="138"/>
      <c r="V1174" s="138"/>
      <c r="W1174" s="138"/>
      <c r="X1174" s="138"/>
      <c r="Y1174" s="138"/>
      <c r="Z1174" s="138"/>
      <c r="AA1174" s="138"/>
      <c r="AB1174" s="138"/>
      <c r="AC1174" s="138"/>
      <c r="AD1174" s="138"/>
      <c r="AE1174" s="138"/>
      <c r="AF1174" s="138"/>
      <c r="AG1174" s="138"/>
    </row>
    <row r="1175" spans="1:33" s="144" customFormat="1">
      <c r="A1175" s="161"/>
      <c r="B1175" s="155"/>
      <c r="C1175" s="155"/>
      <c r="D1175" s="155"/>
      <c r="F1175" s="291"/>
      <c r="G1175" s="291"/>
      <c r="H1175" s="291"/>
      <c r="I1175" s="291"/>
      <c r="J1175" s="293"/>
      <c r="K1175" s="138"/>
      <c r="L1175" s="138"/>
      <c r="M1175" s="138"/>
      <c r="N1175" s="138"/>
      <c r="O1175" s="138"/>
      <c r="P1175" s="138"/>
      <c r="Q1175" s="138"/>
      <c r="R1175" s="138"/>
      <c r="S1175" s="138"/>
      <c r="T1175" s="138"/>
      <c r="U1175" s="138"/>
      <c r="V1175" s="138"/>
      <c r="W1175" s="138"/>
      <c r="X1175" s="138"/>
      <c r="Y1175" s="138"/>
      <c r="Z1175" s="138"/>
      <c r="AA1175" s="138"/>
      <c r="AB1175" s="138"/>
      <c r="AC1175" s="138"/>
      <c r="AD1175" s="138"/>
      <c r="AE1175" s="138"/>
      <c r="AF1175" s="138"/>
      <c r="AG1175" s="138"/>
    </row>
    <row r="1176" spans="1:33" s="144" customFormat="1">
      <c r="A1176" s="161"/>
      <c r="B1176" s="155"/>
      <c r="C1176" s="155"/>
      <c r="D1176" s="155"/>
      <c r="F1176" s="291"/>
      <c r="G1176" s="291"/>
      <c r="H1176" s="291"/>
      <c r="I1176" s="291"/>
      <c r="J1176" s="293"/>
      <c r="K1176" s="138"/>
      <c r="L1176" s="138"/>
      <c r="M1176" s="138"/>
      <c r="N1176" s="138"/>
      <c r="O1176" s="138"/>
      <c r="P1176" s="138"/>
      <c r="Q1176" s="138"/>
      <c r="R1176" s="138"/>
      <c r="S1176" s="138"/>
      <c r="T1176" s="138"/>
      <c r="U1176" s="138"/>
      <c r="V1176" s="138"/>
      <c r="W1176" s="138"/>
      <c r="X1176" s="138"/>
      <c r="Y1176" s="138"/>
      <c r="Z1176" s="138"/>
      <c r="AA1176" s="138"/>
      <c r="AB1176" s="138"/>
      <c r="AC1176" s="138"/>
      <c r="AD1176" s="138"/>
      <c r="AE1176" s="138"/>
      <c r="AF1176" s="138"/>
      <c r="AG1176" s="138"/>
    </row>
    <row r="1177" spans="1:33" s="144" customFormat="1">
      <c r="A1177" s="161"/>
      <c r="B1177" s="155"/>
      <c r="C1177" s="155"/>
      <c r="D1177" s="155"/>
      <c r="F1177" s="291"/>
      <c r="G1177" s="291"/>
      <c r="H1177" s="291"/>
      <c r="I1177" s="291"/>
      <c r="J1177" s="293"/>
      <c r="K1177" s="138"/>
      <c r="L1177" s="138"/>
      <c r="M1177" s="138"/>
      <c r="N1177" s="138"/>
      <c r="O1177" s="138"/>
      <c r="P1177" s="138"/>
      <c r="Q1177" s="138"/>
      <c r="R1177" s="138"/>
      <c r="S1177" s="138"/>
      <c r="T1177" s="138"/>
      <c r="U1177" s="138"/>
      <c r="V1177" s="138"/>
      <c r="W1177" s="138"/>
      <c r="X1177" s="138"/>
      <c r="Y1177" s="138"/>
      <c r="Z1177" s="138"/>
      <c r="AA1177" s="138"/>
      <c r="AB1177" s="138"/>
      <c r="AC1177" s="138"/>
      <c r="AD1177" s="138"/>
      <c r="AE1177" s="138"/>
      <c r="AF1177" s="138"/>
      <c r="AG1177" s="138"/>
    </row>
    <row r="1178" spans="1:33" s="144" customFormat="1">
      <c r="A1178" s="161"/>
      <c r="B1178" s="155"/>
      <c r="C1178" s="155"/>
      <c r="D1178" s="155"/>
      <c r="F1178" s="291"/>
      <c r="G1178" s="291"/>
      <c r="H1178" s="291"/>
      <c r="I1178" s="291"/>
      <c r="J1178" s="293"/>
      <c r="K1178" s="138"/>
      <c r="L1178" s="138"/>
      <c r="M1178" s="138"/>
      <c r="N1178" s="138"/>
      <c r="O1178" s="138"/>
      <c r="P1178" s="138"/>
      <c r="Q1178" s="138"/>
      <c r="R1178" s="138"/>
      <c r="S1178" s="138"/>
      <c r="T1178" s="138"/>
      <c r="U1178" s="138"/>
      <c r="V1178" s="138"/>
      <c r="W1178" s="138"/>
      <c r="X1178" s="138"/>
      <c r="Y1178" s="138"/>
      <c r="Z1178" s="138"/>
      <c r="AA1178" s="138"/>
      <c r="AB1178" s="138"/>
      <c r="AC1178" s="138"/>
      <c r="AD1178" s="138"/>
      <c r="AE1178" s="138"/>
      <c r="AF1178" s="138"/>
      <c r="AG1178" s="138"/>
    </row>
    <row r="1179" spans="1:33" s="144" customFormat="1">
      <c r="A1179" s="161"/>
      <c r="B1179" s="155"/>
      <c r="C1179" s="155"/>
      <c r="D1179" s="155"/>
      <c r="F1179" s="291"/>
      <c r="G1179" s="291"/>
      <c r="H1179" s="291"/>
      <c r="I1179" s="291"/>
      <c r="J1179" s="293"/>
      <c r="K1179" s="138"/>
      <c r="L1179" s="138"/>
      <c r="M1179" s="138"/>
      <c r="N1179" s="138"/>
      <c r="O1179" s="138"/>
      <c r="P1179" s="138"/>
      <c r="Q1179" s="138"/>
      <c r="R1179" s="138"/>
      <c r="S1179" s="138"/>
      <c r="T1179" s="138"/>
      <c r="U1179" s="138"/>
      <c r="V1179" s="138"/>
      <c r="W1179" s="138"/>
      <c r="X1179" s="138"/>
      <c r="Y1179" s="138"/>
      <c r="Z1179" s="138"/>
      <c r="AA1179" s="138"/>
      <c r="AB1179" s="138"/>
      <c r="AC1179" s="138"/>
      <c r="AD1179" s="138"/>
      <c r="AE1179" s="138"/>
      <c r="AF1179" s="138"/>
      <c r="AG1179" s="138"/>
    </row>
    <row r="1180" spans="1:33" s="144" customFormat="1">
      <c r="A1180" s="161"/>
      <c r="B1180" s="155"/>
      <c r="C1180" s="155"/>
      <c r="D1180" s="155"/>
      <c r="F1180" s="291"/>
      <c r="G1180" s="291"/>
      <c r="H1180" s="291"/>
      <c r="I1180" s="291"/>
      <c r="J1180" s="293"/>
      <c r="K1180" s="138"/>
      <c r="L1180" s="138"/>
      <c r="M1180" s="138"/>
      <c r="N1180" s="138"/>
      <c r="O1180" s="138"/>
      <c r="P1180" s="138"/>
      <c r="Q1180" s="138"/>
      <c r="R1180" s="138"/>
      <c r="S1180" s="138"/>
      <c r="T1180" s="138"/>
      <c r="U1180" s="138"/>
      <c r="V1180" s="138"/>
      <c r="W1180" s="138"/>
      <c r="X1180" s="138"/>
      <c r="Y1180" s="138"/>
      <c r="Z1180" s="138"/>
      <c r="AA1180" s="138"/>
      <c r="AB1180" s="138"/>
      <c r="AC1180" s="138"/>
      <c r="AD1180" s="138"/>
      <c r="AE1180" s="138"/>
      <c r="AF1180" s="138"/>
      <c r="AG1180" s="138"/>
    </row>
    <row r="1181" spans="1:33" s="144" customFormat="1">
      <c r="A1181" s="161"/>
      <c r="B1181" s="155"/>
      <c r="C1181" s="155"/>
      <c r="D1181" s="155"/>
      <c r="F1181" s="291"/>
      <c r="G1181" s="291"/>
      <c r="H1181" s="291"/>
      <c r="I1181" s="291"/>
      <c r="J1181" s="293"/>
      <c r="K1181" s="138"/>
      <c r="L1181" s="138"/>
      <c r="M1181" s="138"/>
      <c r="N1181" s="138"/>
      <c r="O1181" s="138"/>
      <c r="P1181" s="138"/>
      <c r="Q1181" s="138"/>
      <c r="R1181" s="138"/>
      <c r="S1181" s="138"/>
      <c r="T1181" s="138"/>
      <c r="U1181" s="138"/>
      <c r="V1181" s="138"/>
      <c r="W1181" s="138"/>
      <c r="X1181" s="138"/>
      <c r="Y1181" s="138"/>
      <c r="Z1181" s="138"/>
      <c r="AA1181" s="138"/>
      <c r="AB1181" s="138"/>
      <c r="AC1181" s="138"/>
      <c r="AD1181" s="138"/>
      <c r="AE1181" s="138"/>
      <c r="AF1181" s="138"/>
      <c r="AG1181" s="138"/>
    </row>
    <row r="1182" spans="1:33" s="144" customFormat="1">
      <c r="A1182" s="161"/>
      <c r="B1182" s="155"/>
      <c r="C1182" s="155"/>
      <c r="D1182" s="155"/>
      <c r="F1182" s="291"/>
      <c r="G1182" s="291"/>
      <c r="H1182" s="291"/>
      <c r="I1182" s="291"/>
      <c r="J1182" s="293"/>
      <c r="K1182" s="138"/>
      <c r="L1182" s="138"/>
      <c r="M1182" s="138"/>
      <c r="N1182" s="138"/>
      <c r="O1182" s="138"/>
      <c r="P1182" s="138"/>
      <c r="Q1182" s="138"/>
      <c r="R1182" s="138"/>
      <c r="S1182" s="138"/>
      <c r="T1182" s="138"/>
      <c r="U1182" s="138"/>
      <c r="V1182" s="138"/>
      <c r="W1182" s="138"/>
      <c r="X1182" s="138"/>
      <c r="Y1182" s="138"/>
      <c r="Z1182" s="138"/>
      <c r="AA1182" s="138"/>
      <c r="AB1182" s="138"/>
      <c r="AC1182" s="138"/>
      <c r="AD1182" s="138"/>
      <c r="AE1182" s="138"/>
      <c r="AF1182" s="138"/>
      <c r="AG1182" s="138"/>
    </row>
    <row r="1183" spans="1:33" s="144" customFormat="1">
      <c r="A1183" s="161"/>
      <c r="B1183" s="155"/>
      <c r="C1183" s="155"/>
      <c r="D1183" s="155"/>
      <c r="F1183" s="291"/>
      <c r="G1183" s="291"/>
      <c r="H1183" s="291"/>
      <c r="I1183" s="291"/>
      <c r="J1183" s="293"/>
      <c r="K1183" s="138"/>
      <c r="L1183" s="138"/>
      <c r="M1183" s="138"/>
      <c r="N1183" s="138"/>
      <c r="O1183" s="138"/>
      <c r="P1183" s="138"/>
      <c r="Q1183" s="138"/>
      <c r="R1183" s="138"/>
      <c r="S1183" s="138"/>
      <c r="T1183" s="138"/>
      <c r="U1183" s="138"/>
      <c r="V1183" s="138"/>
      <c r="W1183" s="138"/>
      <c r="X1183" s="138"/>
      <c r="Y1183" s="138"/>
      <c r="Z1183" s="138"/>
      <c r="AA1183" s="138"/>
      <c r="AB1183" s="138"/>
      <c r="AC1183" s="138"/>
      <c r="AD1183" s="138"/>
      <c r="AE1183" s="138"/>
      <c r="AF1183" s="138"/>
      <c r="AG1183" s="138"/>
    </row>
    <row r="1184" spans="1:33" s="144" customFormat="1">
      <c r="A1184" s="161"/>
      <c r="B1184" s="155"/>
      <c r="C1184" s="155"/>
      <c r="D1184" s="155"/>
      <c r="F1184" s="291"/>
      <c r="G1184" s="291"/>
      <c r="H1184" s="291"/>
      <c r="I1184" s="291"/>
      <c r="J1184" s="293"/>
      <c r="K1184" s="138"/>
      <c r="L1184" s="138"/>
      <c r="M1184" s="138"/>
      <c r="N1184" s="138"/>
      <c r="O1184" s="138"/>
      <c r="P1184" s="138"/>
      <c r="Q1184" s="138"/>
      <c r="R1184" s="138"/>
      <c r="S1184" s="138"/>
      <c r="T1184" s="138"/>
      <c r="U1184" s="138"/>
      <c r="V1184" s="138"/>
      <c r="W1184" s="138"/>
      <c r="X1184" s="138"/>
      <c r="Y1184" s="138"/>
      <c r="Z1184" s="138"/>
      <c r="AA1184" s="138"/>
      <c r="AB1184" s="138"/>
      <c r="AC1184" s="138"/>
      <c r="AD1184" s="138"/>
      <c r="AE1184" s="138"/>
      <c r="AF1184" s="138"/>
      <c r="AG1184" s="138"/>
    </row>
    <row r="1185" spans="1:33" s="144" customFormat="1">
      <c r="A1185" s="161"/>
      <c r="B1185" s="155"/>
      <c r="C1185" s="155"/>
      <c r="D1185" s="155"/>
      <c r="F1185" s="291"/>
      <c r="G1185" s="291"/>
      <c r="H1185" s="291"/>
      <c r="I1185" s="291"/>
      <c r="J1185" s="293"/>
      <c r="K1185" s="138"/>
      <c r="L1185" s="138"/>
      <c r="M1185" s="138"/>
      <c r="N1185" s="138"/>
      <c r="O1185" s="138"/>
      <c r="P1185" s="138"/>
      <c r="Q1185" s="138"/>
      <c r="R1185" s="138"/>
      <c r="S1185" s="138"/>
      <c r="T1185" s="138"/>
      <c r="U1185" s="138"/>
      <c r="V1185" s="138"/>
      <c r="W1185" s="138"/>
      <c r="X1185" s="138"/>
      <c r="Y1185" s="138"/>
      <c r="Z1185" s="138"/>
      <c r="AA1185" s="138"/>
      <c r="AB1185" s="138"/>
      <c r="AC1185" s="138"/>
      <c r="AD1185" s="138"/>
      <c r="AE1185" s="138"/>
      <c r="AF1185" s="138"/>
      <c r="AG1185" s="138"/>
    </row>
    <row r="1186" spans="1:33" s="144" customFormat="1">
      <c r="A1186" s="161"/>
      <c r="B1186" s="155"/>
      <c r="C1186" s="155"/>
      <c r="D1186" s="155"/>
      <c r="F1186" s="291"/>
      <c r="G1186" s="291"/>
      <c r="H1186" s="291"/>
      <c r="I1186" s="291"/>
      <c r="J1186" s="293"/>
      <c r="K1186" s="138"/>
      <c r="L1186" s="138"/>
      <c r="M1186" s="138"/>
      <c r="N1186" s="138"/>
      <c r="O1186" s="138"/>
      <c r="P1186" s="138"/>
      <c r="Q1186" s="138"/>
      <c r="R1186" s="138"/>
      <c r="S1186" s="138"/>
      <c r="T1186" s="138"/>
      <c r="U1186" s="138"/>
      <c r="V1186" s="138"/>
      <c r="W1186" s="138"/>
      <c r="X1186" s="138"/>
      <c r="Y1186" s="138"/>
      <c r="Z1186" s="138"/>
      <c r="AA1186" s="138"/>
      <c r="AB1186" s="138"/>
      <c r="AC1186" s="138"/>
      <c r="AD1186" s="138"/>
      <c r="AE1186" s="138"/>
      <c r="AF1186" s="138"/>
      <c r="AG1186" s="138"/>
    </row>
    <row r="1187" spans="1:33" s="144" customFormat="1">
      <c r="A1187" s="161"/>
      <c r="B1187" s="155"/>
      <c r="C1187" s="155"/>
      <c r="D1187" s="155"/>
      <c r="F1187" s="291"/>
      <c r="G1187" s="291"/>
      <c r="H1187" s="291"/>
      <c r="I1187" s="291"/>
      <c r="J1187" s="293"/>
      <c r="K1187" s="138"/>
      <c r="L1187" s="138"/>
      <c r="M1187" s="138"/>
      <c r="N1187" s="138"/>
      <c r="O1187" s="138"/>
      <c r="P1187" s="138"/>
      <c r="Q1187" s="138"/>
      <c r="R1187" s="138"/>
      <c r="S1187" s="138"/>
      <c r="T1187" s="138"/>
      <c r="U1187" s="138"/>
      <c r="V1187" s="138"/>
      <c r="W1187" s="138"/>
      <c r="X1187" s="138"/>
      <c r="Y1187" s="138"/>
      <c r="Z1187" s="138"/>
      <c r="AA1187" s="138"/>
      <c r="AB1187" s="138"/>
      <c r="AC1187" s="138"/>
      <c r="AD1187" s="138"/>
      <c r="AE1187" s="138"/>
      <c r="AF1187" s="138"/>
      <c r="AG1187" s="138"/>
    </row>
    <row r="1188" spans="1:33" s="144" customFormat="1">
      <c r="A1188" s="161"/>
      <c r="B1188" s="155"/>
      <c r="C1188" s="155"/>
      <c r="D1188" s="155"/>
      <c r="F1188" s="291"/>
      <c r="G1188" s="291"/>
      <c r="H1188" s="291"/>
      <c r="I1188" s="291"/>
      <c r="J1188" s="293"/>
      <c r="K1188" s="138"/>
      <c r="L1188" s="138"/>
      <c r="M1188" s="138"/>
      <c r="N1188" s="138"/>
      <c r="O1188" s="138"/>
      <c r="P1188" s="138"/>
      <c r="Q1188" s="138"/>
      <c r="R1188" s="138"/>
      <c r="S1188" s="138"/>
      <c r="T1188" s="138"/>
      <c r="U1188" s="138"/>
      <c r="V1188" s="138"/>
      <c r="W1188" s="138"/>
      <c r="X1188" s="138"/>
      <c r="Y1188" s="138"/>
      <c r="Z1188" s="138"/>
      <c r="AA1188" s="138"/>
      <c r="AB1188" s="138"/>
      <c r="AC1188" s="138"/>
      <c r="AD1188" s="138"/>
      <c r="AE1188" s="138"/>
      <c r="AF1188" s="138"/>
      <c r="AG1188" s="138"/>
    </row>
    <row r="1189" spans="1:33" s="144" customFormat="1">
      <c r="A1189" s="161"/>
      <c r="B1189" s="155"/>
      <c r="C1189" s="155"/>
      <c r="D1189" s="155"/>
      <c r="F1189" s="291"/>
      <c r="G1189" s="291"/>
      <c r="H1189" s="291"/>
      <c r="I1189" s="291"/>
      <c r="J1189" s="293"/>
      <c r="K1189" s="138"/>
      <c r="L1189" s="138"/>
      <c r="M1189" s="138"/>
      <c r="N1189" s="138"/>
      <c r="O1189" s="138"/>
      <c r="P1189" s="138"/>
      <c r="Q1189" s="138"/>
      <c r="R1189" s="138"/>
      <c r="S1189" s="138"/>
      <c r="T1189" s="138"/>
      <c r="U1189" s="138"/>
      <c r="V1189" s="138"/>
      <c r="W1189" s="138"/>
      <c r="X1189" s="138"/>
      <c r="Y1189" s="138"/>
      <c r="Z1189" s="138"/>
      <c r="AA1189" s="138"/>
      <c r="AB1189" s="138"/>
      <c r="AC1189" s="138"/>
      <c r="AD1189" s="138"/>
      <c r="AE1189" s="138"/>
      <c r="AF1189" s="138"/>
      <c r="AG1189" s="138"/>
    </row>
    <row r="1190" spans="1:33" s="144" customFormat="1">
      <c r="A1190" s="161"/>
      <c r="B1190" s="155"/>
      <c r="C1190" s="155"/>
      <c r="D1190" s="155"/>
      <c r="F1190" s="291"/>
      <c r="G1190" s="291"/>
      <c r="H1190" s="291"/>
      <c r="I1190" s="291"/>
      <c r="J1190" s="293"/>
      <c r="K1190" s="138"/>
      <c r="L1190" s="138"/>
      <c r="M1190" s="138"/>
      <c r="N1190" s="138"/>
      <c r="O1190" s="138"/>
      <c r="P1190" s="138"/>
      <c r="Q1190" s="138"/>
      <c r="R1190" s="138"/>
      <c r="S1190" s="138"/>
      <c r="T1190" s="138"/>
      <c r="U1190" s="138"/>
      <c r="V1190" s="138"/>
      <c r="W1190" s="138"/>
      <c r="X1190" s="138"/>
      <c r="Y1190" s="138"/>
      <c r="Z1190" s="138"/>
      <c r="AA1190" s="138"/>
      <c r="AB1190" s="138"/>
      <c r="AC1190" s="138"/>
      <c r="AD1190" s="138"/>
      <c r="AE1190" s="138"/>
      <c r="AF1190" s="138"/>
      <c r="AG1190" s="138"/>
    </row>
    <row r="1191" spans="1:33" s="144" customFormat="1">
      <c r="A1191" s="161"/>
      <c r="B1191" s="155"/>
      <c r="C1191" s="155"/>
      <c r="D1191" s="155"/>
      <c r="F1191" s="291"/>
      <c r="G1191" s="291"/>
      <c r="H1191" s="291"/>
      <c r="I1191" s="291"/>
      <c r="J1191" s="293"/>
      <c r="K1191" s="138"/>
      <c r="L1191" s="138"/>
      <c r="M1191" s="138"/>
      <c r="N1191" s="138"/>
      <c r="O1191" s="138"/>
      <c r="P1191" s="138"/>
      <c r="Q1191" s="138"/>
      <c r="R1191" s="138"/>
      <c r="S1191" s="138"/>
      <c r="T1191" s="138"/>
      <c r="U1191" s="138"/>
      <c r="V1191" s="138"/>
      <c r="W1191" s="138"/>
      <c r="X1191" s="138"/>
      <c r="Y1191" s="138"/>
      <c r="Z1191" s="138"/>
      <c r="AA1191" s="138"/>
      <c r="AB1191" s="138"/>
      <c r="AC1191" s="138"/>
      <c r="AD1191" s="138"/>
      <c r="AE1191" s="138"/>
      <c r="AF1191" s="138"/>
      <c r="AG1191" s="138"/>
    </row>
    <row r="1192" spans="1:33" s="144" customFormat="1">
      <c r="A1192" s="161"/>
      <c r="B1192" s="155"/>
      <c r="C1192" s="155"/>
      <c r="D1192" s="155"/>
      <c r="F1192" s="291"/>
      <c r="G1192" s="291"/>
      <c r="H1192" s="291"/>
      <c r="I1192" s="291"/>
      <c r="J1192" s="293"/>
      <c r="K1192" s="138"/>
      <c r="L1192" s="138"/>
      <c r="M1192" s="138"/>
      <c r="N1192" s="138"/>
      <c r="O1192" s="138"/>
      <c r="P1192" s="138"/>
      <c r="Q1192" s="138"/>
      <c r="R1192" s="138"/>
      <c r="S1192" s="138"/>
      <c r="T1192" s="138"/>
      <c r="U1192" s="138"/>
      <c r="V1192" s="138"/>
      <c r="W1192" s="138"/>
      <c r="X1192" s="138"/>
      <c r="Y1192" s="138"/>
      <c r="Z1192" s="138"/>
      <c r="AA1192" s="138"/>
      <c r="AB1192" s="138"/>
      <c r="AC1192" s="138"/>
      <c r="AD1192" s="138"/>
      <c r="AE1192" s="138"/>
      <c r="AF1192" s="138"/>
      <c r="AG1192" s="138"/>
    </row>
    <row r="1193" spans="1:33" s="144" customFormat="1">
      <c r="A1193" s="161"/>
      <c r="B1193" s="155"/>
      <c r="C1193" s="155"/>
      <c r="D1193" s="155"/>
      <c r="F1193" s="291"/>
      <c r="G1193" s="291"/>
      <c r="H1193" s="291"/>
      <c r="I1193" s="291"/>
      <c r="J1193" s="293"/>
      <c r="K1193" s="138"/>
      <c r="L1193" s="138"/>
      <c r="M1193" s="138"/>
      <c r="N1193" s="138"/>
      <c r="O1193" s="138"/>
      <c r="P1193" s="138"/>
      <c r="Q1193" s="138"/>
      <c r="R1193" s="138"/>
      <c r="S1193" s="138"/>
      <c r="T1193" s="138"/>
      <c r="U1193" s="138"/>
      <c r="V1193" s="138"/>
      <c r="W1193" s="138"/>
      <c r="X1193" s="138"/>
      <c r="Y1193" s="138"/>
      <c r="Z1193" s="138"/>
      <c r="AA1193" s="138"/>
      <c r="AB1193" s="138"/>
      <c r="AC1193" s="138"/>
      <c r="AD1193" s="138"/>
      <c r="AE1193" s="138"/>
      <c r="AF1193" s="138"/>
      <c r="AG1193" s="138"/>
    </row>
    <row r="1194" spans="1:33" s="144" customFormat="1">
      <c r="A1194" s="161"/>
      <c r="B1194" s="155"/>
      <c r="C1194" s="155"/>
      <c r="D1194" s="155"/>
      <c r="F1194" s="291"/>
      <c r="G1194" s="291"/>
      <c r="H1194" s="291"/>
      <c r="I1194" s="291"/>
      <c r="J1194" s="293"/>
      <c r="K1194" s="138"/>
      <c r="L1194" s="138"/>
      <c r="M1194" s="138"/>
      <c r="N1194" s="138"/>
      <c r="O1194" s="138"/>
      <c r="P1194" s="138"/>
      <c r="Q1194" s="138"/>
      <c r="R1194" s="138"/>
      <c r="S1194" s="138"/>
      <c r="T1194" s="138"/>
      <c r="U1194" s="138"/>
      <c r="V1194" s="138"/>
      <c r="W1194" s="138"/>
      <c r="X1194" s="138"/>
      <c r="Y1194" s="138"/>
      <c r="Z1194" s="138"/>
      <c r="AA1194" s="138"/>
      <c r="AB1194" s="138"/>
      <c r="AC1194" s="138"/>
      <c r="AD1194" s="138"/>
      <c r="AE1194" s="138"/>
      <c r="AF1194" s="138"/>
      <c r="AG1194" s="138"/>
    </row>
    <row r="1195" spans="1:33" s="144" customFormat="1">
      <c r="A1195" s="161"/>
      <c r="B1195" s="155"/>
      <c r="C1195" s="155"/>
      <c r="D1195" s="155"/>
      <c r="F1195" s="291"/>
      <c r="G1195" s="291"/>
      <c r="H1195" s="291"/>
      <c r="I1195" s="291"/>
      <c r="J1195" s="293"/>
      <c r="K1195" s="138"/>
      <c r="L1195" s="138"/>
      <c r="M1195" s="138"/>
      <c r="N1195" s="138"/>
      <c r="O1195" s="138"/>
      <c r="P1195" s="138"/>
      <c r="Q1195" s="138"/>
      <c r="R1195" s="138"/>
      <c r="S1195" s="138"/>
      <c r="T1195" s="138"/>
      <c r="U1195" s="138"/>
      <c r="V1195" s="138"/>
      <c r="W1195" s="138"/>
      <c r="X1195" s="138"/>
      <c r="Y1195" s="138"/>
      <c r="Z1195" s="138"/>
      <c r="AA1195" s="138"/>
      <c r="AB1195" s="138"/>
      <c r="AC1195" s="138"/>
      <c r="AD1195" s="138"/>
      <c r="AE1195" s="138"/>
      <c r="AF1195" s="138"/>
      <c r="AG1195" s="138"/>
    </row>
    <row r="1196" spans="1:33" s="144" customFormat="1">
      <c r="A1196" s="161"/>
      <c r="B1196" s="155"/>
      <c r="C1196" s="155"/>
      <c r="D1196" s="155"/>
      <c r="F1196" s="291"/>
      <c r="G1196" s="291"/>
      <c r="H1196" s="291"/>
      <c r="I1196" s="291"/>
      <c r="J1196" s="293"/>
      <c r="K1196" s="138"/>
      <c r="L1196" s="138"/>
      <c r="M1196" s="138"/>
      <c r="N1196" s="138"/>
      <c r="O1196" s="138"/>
      <c r="P1196" s="138"/>
      <c r="Q1196" s="138"/>
      <c r="R1196" s="138"/>
      <c r="S1196" s="138"/>
      <c r="T1196" s="138"/>
      <c r="U1196" s="138"/>
      <c r="V1196" s="138"/>
      <c r="W1196" s="138"/>
      <c r="X1196" s="138"/>
      <c r="Y1196" s="138"/>
      <c r="Z1196" s="138"/>
      <c r="AA1196" s="138"/>
      <c r="AB1196" s="138"/>
      <c r="AC1196" s="138"/>
      <c r="AD1196" s="138"/>
      <c r="AE1196" s="138"/>
      <c r="AF1196" s="138"/>
      <c r="AG1196" s="138"/>
    </row>
    <row r="1197" spans="1:33" s="144" customFormat="1">
      <c r="A1197" s="161"/>
      <c r="B1197" s="155"/>
      <c r="C1197" s="155"/>
      <c r="D1197" s="155"/>
      <c r="F1197" s="291"/>
      <c r="G1197" s="291"/>
      <c r="H1197" s="291"/>
      <c r="I1197" s="291"/>
      <c r="J1197" s="293"/>
      <c r="K1197" s="138"/>
      <c r="L1197" s="138"/>
      <c r="M1197" s="138"/>
      <c r="N1197" s="138"/>
      <c r="O1197" s="138"/>
      <c r="P1197" s="138"/>
      <c r="Q1197" s="138"/>
      <c r="R1197" s="138"/>
      <c r="S1197" s="138"/>
      <c r="T1197" s="138"/>
      <c r="U1197" s="138"/>
      <c r="V1197" s="138"/>
      <c r="W1197" s="138"/>
      <c r="X1197" s="138"/>
      <c r="Y1197" s="138"/>
      <c r="Z1197" s="138"/>
      <c r="AA1197" s="138"/>
      <c r="AB1197" s="138"/>
      <c r="AC1197" s="138"/>
      <c r="AD1197" s="138"/>
      <c r="AE1197" s="138"/>
      <c r="AF1197" s="138"/>
      <c r="AG1197" s="138"/>
    </row>
    <row r="1198" spans="1:33" s="144" customFormat="1">
      <c r="A1198" s="161"/>
      <c r="B1198" s="155"/>
      <c r="C1198" s="155"/>
      <c r="D1198" s="155"/>
      <c r="F1198" s="291"/>
      <c r="G1198" s="291"/>
      <c r="H1198" s="291"/>
      <c r="I1198" s="291"/>
      <c r="J1198" s="293"/>
      <c r="K1198" s="138"/>
      <c r="L1198" s="138"/>
      <c r="M1198" s="138"/>
      <c r="N1198" s="138"/>
      <c r="O1198" s="138"/>
      <c r="P1198" s="138"/>
      <c r="Q1198" s="138"/>
      <c r="R1198" s="138"/>
      <c r="S1198" s="138"/>
      <c r="T1198" s="138"/>
      <c r="U1198" s="138"/>
      <c r="V1198" s="138"/>
      <c r="W1198" s="138"/>
      <c r="X1198" s="138"/>
      <c r="Y1198" s="138"/>
      <c r="Z1198" s="138"/>
      <c r="AA1198" s="138"/>
      <c r="AB1198" s="138"/>
      <c r="AC1198" s="138"/>
      <c r="AD1198" s="138"/>
      <c r="AE1198" s="138"/>
      <c r="AF1198" s="138"/>
      <c r="AG1198" s="138"/>
    </row>
    <row r="1199" spans="1:33" s="144" customFormat="1">
      <c r="A1199" s="161"/>
      <c r="B1199" s="155"/>
      <c r="C1199" s="155"/>
      <c r="D1199" s="155"/>
      <c r="F1199" s="291"/>
      <c r="G1199" s="291"/>
      <c r="H1199" s="291"/>
      <c r="I1199" s="291"/>
      <c r="J1199" s="293"/>
      <c r="K1199" s="138"/>
      <c r="L1199" s="138"/>
      <c r="M1199" s="138"/>
      <c r="N1199" s="138"/>
      <c r="O1199" s="138"/>
      <c r="P1199" s="138"/>
      <c r="Q1199" s="138"/>
      <c r="R1199" s="138"/>
      <c r="S1199" s="138"/>
      <c r="T1199" s="138"/>
      <c r="U1199" s="138"/>
      <c r="V1199" s="138"/>
      <c r="W1199" s="138"/>
      <c r="X1199" s="138"/>
      <c r="Y1199" s="138"/>
      <c r="Z1199" s="138"/>
      <c r="AA1199" s="138"/>
      <c r="AB1199" s="138"/>
      <c r="AC1199" s="138"/>
      <c r="AD1199" s="138"/>
      <c r="AE1199" s="138"/>
      <c r="AF1199" s="138"/>
      <c r="AG1199" s="138"/>
    </row>
    <row r="1200" spans="1:33" s="144" customFormat="1">
      <c r="A1200" s="161"/>
      <c r="B1200" s="155"/>
      <c r="C1200" s="155"/>
      <c r="D1200" s="155"/>
      <c r="F1200" s="291"/>
      <c r="G1200" s="291"/>
      <c r="H1200" s="291"/>
      <c r="I1200" s="291"/>
      <c r="J1200" s="293"/>
      <c r="K1200" s="138"/>
      <c r="L1200" s="138"/>
      <c r="M1200" s="138"/>
      <c r="N1200" s="138"/>
      <c r="O1200" s="138"/>
      <c r="P1200" s="138"/>
      <c r="Q1200" s="138"/>
      <c r="R1200" s="138"/>
      <c r="S1200" s="138"/>
      <c r="T1200" s="138"/>
      <c r="U1200" s="138"/>
      <c r="V1200" s="138"/>
      <c r="W1200" s="138"/>
      <c r="X1200" s="138"/>
      <c r="Y1200" s="138"/>
      <c r="Z1200" s="138"/>
      <c r="AA1200" s="138"/>
      <c r="AB1200" s="138"/>
      <c r="AC1200" s="138"/>
      <c r="AD1200" s="138"/>
      <c r="AE1200" s="138"/>
      <c r="AF1200" s="138"/>
      <c r="AG1200" s="138"/>
    </row>
    <row r="1201" spans="1:33" s="144" customFormat="1">
      <c r="A1201" s="161"/>
      <c r="B1201" s="155"/>
      <c r="C1201" s="155"/>
      <c r="D1201" s="155"/>
      <c r="F1201" s="291"/>
      <c r="G1201" s="291"/>
      <c r="H1201" s="291"/>
      <c r="I1201" s="291"/>
      <c r="J1201" s="293"/>
      <c r="K1201" s="138"/>
      <c r="L1201" s="138"/>
      <c r="M1201" s="138"/>
      <c r="N1201" s="138"/>
      <c r="O1201" s="138"/>
      <c r="P1201" s="138"/>
      <c r="Q1201" s="138"/>
      <c r="R1201" s="138"/>
      <c r="S1201" s="138"/>
      <c r="T1201" s="138"/>
      <c r="U1201" s="138"/>
      <c r="V1201" s="138"/>
      <c r="W1201" s="138"/>
      <c r="X1201" s="138"/>
      <c r="Y1201" s="138"/>
      <c r="Z1201" s="138"/>
      <c r="AA1201" s="138"/>
      <c r="AB1201" s="138"/>
      <c r="AC1201" s="138"/>
      <c r="AD1201" s="138"/>
      <c r="AE1201" s="138"/>
      <c r="AF1201" s="138"/>
      <c r="AG1201" s="138"/>
    </row>
    <row r="1202" spans="1:33" s="144" customFormat="1">
      <c r="A1202" s="161"/>
      <c r="B1202" s="155"/>
      <c r="C1202" s="155"/>
      <c r="D1202" s="155"/>
      <c r="F1202" s="291"/>
      <c r="G1202" s="291"/>
      <c r="H1202" s="291"/>
      <c r="I1202" s="291"/>
      <c r="J1202" s="293"/>
      <c r="K1202" s="138"/>
      <c r="L1202" s="138"/>
      <c r="M1202" s="138"/>
      <c r="N1202" s="138"/>
      <c r="O1202" s="138"/>
      <c r="P1202" s="138"/>
      <c r="Q1202" s="138"/>
      <c r="R1202" s="138"/>
      <c r="S1202" s="138"/>
      <c r="T1202" s="138"/>
      <c r="U1202" s="138"/>
      <c r="V1202" s="138"/>
      <c r="W1202" s="138"/>
      <c r="X1202" s="138"/>
      <c r="Y1202" s="138"/>
      <c r="Z1202" s="138"/>
      <c r="AA1202" s="138"/>
      <c r="AB1202" s="138"/>
      <c r="AC1202" s="138"/>
      <c r="AD1202" s="138"/>
      <c r="AE1202" s="138"/>
      <c r="AF1202" s="138"/>
      <c r="AG1202" s="138"/>
    </row>
    <row r="1203" spans="1:33" s="144" customFormat="1">
      <c r="A1203" s="161"/>
      <c r="B1203" s="155"/>
      <c r="C1203" s="155"/>
      <c r="D1203" s="155"/>
      <c r="F1203" s="291"/>
      <c r="G1203" s="291"/>
      <c r="H1203" s="291"/>
      <c r="I1203" s="291"/>
      <c r="J1203" s="293"/>
      <c r="K1203" s="138"/>
      <c r="L1203" s="138"/>
      <c r="M1203" s="138"/>
      <c r="N1203" s="138"/>
      <c r="O1203" s="138"/>
      <c r="P1203" s="138"/>
      <c r="Q1203" s="138"/>
      <c r="R1203" s="138"/>
      <c r="S1203" s="138"/>
      <c r="T1203" s="138"/>
      <c r="U1203" s="138"/>
      <c r="V1203" s="138"/>
      <c r="W1203" s="138"/>
      <c r="X1203" s="138"/>
      <c r="Y1203" s="138"/>
      <c r="Z1203" s="138"/>
      <c r="AA1203" s="138"/>
      <c r="AB1203" s="138"/>
      <c r="AC1203" s="138"/>
      <c r="AD1203" s="138"/>
      <c r="AE1203" s="138"/>
      <c r="AF1203" s="138"/>
      <c r="AG1203" s="138"/>
    </row>
  </sheetData>
  <mergeCells count="1">
    <mergeCell ref="A1:J1"/>
  </mergeCells>
  <printOptions horizontalCentered="1"/>
  <pageMargins left="0" right="0" top="0.75" bottom="0" header="0" footer="0"/>
  <pageSetup scale="6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">
    <pageSetUpPr fitToPage="1"/>
  </sheetPr>
  <dimension ref="A1:AD1192"/>
  <sheetViews>
    <sheetView workbookViewId="0">
      <selection sqref="A1:G1"/>
    </sheetView>
  </sheetViews>
  <sheetFormatPr defaultColWidth="8.7109375" defaultRowHeight="12.75"/>
  <cols>
    <col min="1" max="1" width="16.28515625" style="143" customWidth="1"/>
    <col min="2" max="4" width="16.28515625" style="138" customWidth="1"/>
    <col min="5" max="5" width="103.7109375" style="144" customWidth="1"/>
    <col min="6" max="6" width="13.28515625" style="291" customWidth="1"/>
    <col min="7" max="7" width="15.28515625" style="293" customWidth="1"/>
    <col min="8" max="8" width="12.7109375" style="138" customWidth="1"/>
    <col min="9" max="9" width="8.7109375" style="138"/>
    <col min="10" max="10" width="11.7109375" style="138" customWidth="1"/>
    <col min="11" max="12" width="12.7109375" style="138" customWidth="1"/>
    <col min="13" max="14" width="8.7109375" style="138"/>
    <col min="15" max="15" width="11.7109375" style="138" customWidth="1"/>
    <col min="16" max="17" width="12.7109375" style="138" customWidth="1"/>
    <col min="18" max="19" width="8.7109375" style="138"/>
    <col min="20" max="20" width="11.7109375" style="138" customWidth="1"/>
    <col min="21" max="22" width="12.7109375" style="138" customWidth="1"/>
    <col min="23" max="24" width="8.7109375" style="138"/>
    <col min="25" max="25" width="11.7109375" style="138" customWidth="1"/>
    <col min="26" max="27" width="12.7109375" style="138" customWidth="1"/>
    <col min="28" max="16384" width="8.7109375" style="138"/>
  </cols>
  <sheetData>
    <row r="1" spans="1:30" s="330" customFormat="1" ht="18" customHeight="1">
      <c r="A1" s="618" t="s">
        <v>117</v>
      </c>
      <c r="B1" s="619"/>
      <c r="C1" s="619"/>
      <c r="D1" s="619"/>
      <c r="E1" s="619"/>
      <c r="F1" s="619"/>
      <c r="G1" s="620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</row>
    <row r="2" spans="1:30" s="330" customFormat="1" ht="18" customHeight="1" thickBot="1">
      <c r="A2" s="615" t="s">
        <v>57</v>
      </c>
      <c r="B2" s="616"/>
      <c r="C2" s="616"/>
      <c r="D2" s="616"/>
      <c r="E2" s="616"/>
      <c r="F2" s="616"/>
      <c r="G2" s="617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</row>
    <row r="3" spans="1:30" s="139" customFormat="1" ht="12.75" customHeight="1">
      <c r="A3" s="331" t="s">
        <v>38</v>
      </c>
      <c r="B3" s="332" t="s">
        <v>39</v>
      </c>
      <c r="C3" s="333" t="s">
        <v>42</v>
      </c>
      <c r="D3" s="333" t="s">
        <v>41</v>
      </c>
      <c r="E3" s="334" t="s">
        <v>40</v>
      </c>
      <c r="F3" s="333" t="s">
        <v>128</v>
      </c>
      <c r="G3" s="335" t="s">
        <v>129</v>
      </c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</row>
    <row r="4" spans="1:30" s="139" customFormat="1" ht="12.75" customHeight="1">
      <c r="A4" s="308"/>
      <c r="B4" s="309"/>
      <c r="C4" s="310"/>
      <c r="D4" s="310"/>
      <c r="E4" s="311"/>
      <c r="F4" s="336"/>
      <c r="G4" s="312"/>
      <c r="H4" s="137"/>
      <c r="I4" s="140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</row>
    <row r="5" spans="1:30" s="139" customFormat="1" ht="12.75" customHeight="1">
      <c r="A5" s="308">
        <f>'STRUCTURE REMOVED'!A8</f>
        <v>202</v>
      </c>
      <c r="B5" s="344">
        <f>'STRUCTURE REMOVED'!B8</f>
        <v>11003</v>
      </c>
      <c r="C5" s="310" t="str">
        <f>'STRUCTURE REMOVED'!H16</f>
        <v>LS</v>
      </c>
      <c r="D5" s="310"/>
      <c r="E5" s="345" t="str">
        <f>'STRUCTURE REMOVED'!A9</f>
        <v>STRUCTURE REMOVED, OVER 20 FOOT SPAN, AS PER PLAN</v>
      </c>
      <c r="F5" s="336">
        <f>3220000/2</f>
        <v>1610000</v>
      </c>
      <c r="G5" s="312">
        <f>F5</f>
        <v>1610000</v>
      </c>
      <c r="H5" s="137"/>
      <c r="I5" s="140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</row>
    <row r="6" spans="1:30" s="139" customFormat="1" ht="12.75" customHeight="1">
      <c r="A6" s="308"/>
      <c r="B6" s="344"/>
      <c r="C6" s="310"/>
      <c r="D6" s="310"/>
      <c r="E6" s="311"/>
      <c r="F6" s="336"/>
      <c r="G6" s="312"/>
      <c r="H6" s="137"/>
      <c r="I6" s="140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</row>
    <row r="7" spans="1:30" s="139" customFormat="1" ht="12.75" customHeight="1">
      <c r="A7" s="346">
        <f>'Excavation - old'!A8</f>
        <v>503</v>
      </c>
      <c r="B7" s="309">
        <f>'Excavation - old'!B8</f>
        <v>21101</v>
      </c>
      <c r="C7" s="314">
        <f>'Excavation - old'!H106</f>
        <v>2292.6068472492288</v>
      </c>
      <c r="D7" s="315">
        <f>'Excavation - old'!I91</f>
        <v>0</v>
      </c>
      <c r="E7" s="316" t="str">
        <f>'Excavation - old'!A9</f>
        <v>UNCLASSIFIED EXCAVATION, AS PER PLAN</v>
      </c>
      <c r="F7" s="336">
        <v>26.638729999999999</v>
      </c>
      <c r="G7" s="312">
        <f>F7*C7</f>
        <v>61072.13480002345</v>
      </c>
      <c r="H7" s="137"/>
      <c r="I7" s="140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</row>
    <row r="8" spans="1:30" s="139" customFormat="1" ht="12.75" customHeight="1">
      <c r="A8" s="347"/>
      <c r="B8" s="199"/>
      <c r="C8" s="186"/>
      <c r="D8" s="200"/>
      <c r="E8" s="181"/>
      <c r="F8" s="337"/>
      <c r="G8" s="292"/>
      <c r="H8" s="137"/>
      <c r="I8" s="140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</row>
    <row r="9" spans="1:30" s="139" customFormat="1" ht="12.75" customHeight="1">
      <c r="A9" s="346">
        <f>MOBILIZATION!A8</f>
        <v>505</v>
      </c>
      <c r="B9" s="309">
        <f>MOBILIZATION!B8</f>
        <v>11100</v>
      </c>
      <c r="C9" s="314" t="str">
        <f>MOBILIZATION!H20</f>
        <v>LUMP</v>
      </c>
      <c r="D9" s="315"/>
      <c r="E9" s="317" t="str">
        <f>MOBILIZATION!A9</f>
        <v>PILE DRIVING EQUIPMENT MOBILIZATION</v>
      </c>
      <c r="F9" s="336">
        <v>25000</v>
      </c>
      <c r="G9" s="312">
        <f>F9</f>
        <v>25000</v>
      </c>
      <c r="H9" s="137"/>
      <c r="I9" s="140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</row>
    <row r="10" spans="1:30" s="139" customFormat="1" ht="12.75" customHeight="1">
      <c r="A10" s="347"/>
      <c r="B10" s="199"/>
      <c r="C10" s="186"/>
      <c r="D10" s="200"/>
      <c r="E10" s="181"/>
      <c r="F10" s="337"/>
      <c r="G10" s="292"/>
      <c r="H10" s="137"/>
      <c r="I10" s="140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</row>
    <row r="11" spans="1:30" s="139" customFormat="1" ht="12.75" customHeight="1">
      <c r="A11" s="346">
        <f>'HP PILES'!A8</f>
        <v>507</v>
      </c>
      <c r="B11" s="349">
        <f>'HP PILES'!B8</f>
        <v>100</v>
      </c>
      <c r="C11" s="314">
        <f>'HP PILES'!H21</f>
        <v>6350</v>
      </c>
      <c r="D11" s="314" t="str">
        <f>'HP PILES'!I21</f>
        <v>FT</v>
      </c>
      <c r="E11" s="317" t="str">
        <f>'HP PILES'!A9</f>
        <v>STEEL PILES HP10X42, FURNISHED</v>
      </c>
      <c r="F11" s="336">
        <v>24.04964</v>
      </c>
      <c r="G11" s="312">
        <f t="shared" ref="G11:G46" si="0">F11*C11</f>
        <v>152715.21400000001</v>
      </c>
      <c r="H11" s="137"/>
      <c r="I11" s="140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</row>
    <row r="12" spans="1:30" s="139" customFormat="1" ht="12.75" customHeight="1">
      <c r="A12" s="347">
        <f>'HP PILES'!A25</f>
        <v>507</v>
      </c>
      <c r="B12" s="199">
        <f>'HP PILES'!B25</f>
        <v>150</v>
      </c>
      <c r="C12" s="186">
        <f>'HP PILES'!H39</f>
        <v>5890</v>
      </c>
      <c r="D12" s="186" t="str">
        <f>'HP PILES'!I39</f>
        <v>FT</v>
      </c>
      <c r="E12" s="182" t="str">
        <f>'HP PILES'!A26</f>
        <v>STEEL PILES HP10X42, DRIVEN</v>
      </c>
      <c r="F12" s="337">
        <v>9.3183199999999999</v>
      </c>
      <c r="G12" s="292">
        <f t="shared" si="0"/>
        <v>54884.904799999997</v>
      </c>
      <c r="H12" s="137"/>
      <c r="I12" s="140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</row>
    <row r="13" spans="1:30" s="139" customFormat="1" ht="12.75" customHeight="1">
      <c r="A13" s="346"/>
      <c r="B13" s="309"/>
      <c r="C13" s="318"/>
      <c r="D13" s="315"/>
      <c r="E13" s="316"/>
      <c r="F13" s="336"/>
      <c r="G13" s="312"/>
      <c r="H13" s="137"/>
      <c r="I13" s="140"/>
      <c r="J13" s="137"/>
      <c r="K13" s="137"/>
      <c r="L13" s="137"/>
      <c r="M13" s="140"/>
      <c r="N13" s="140"/>
      <c r="O13" s="137"/>
      <c r="P13" s="137"/>
      <c r="Q13" s="137"/>
      <c r="R13" s="140"/>
      <c r="S13" s="140"/>
      <c r="T13" s="137"/>
      <c r="U13" s="137"/>
      <c r="V13" s="137"/>
      <c r="W13" s="140"/>
      <c r="X13" s="140"/>
      <c r="Y13" s="137"/>
      <c r="Z13" s="137"/>
      <c r="AA13" s="137"/>
      <c r="AB13" s="140"/>
      <c r="AC13" s="140"/>
      <c r="AD13" s="137"/>
    </row>
    <row r="14" spans="1:30" s="139" customFormat="1" ht="12.75" customHeight="1">
      <c r="A14" s="347">
        <f>'REINFORCING STEEL'!A8</f>
        <v>509</v>
      </c>
      <c r="B14" s="199">
        <f>'REINFORCING STEEL'!B8</f>
        <v>10001</v>
      </c>
      <c r="C14" s="179">
        <f>'REINFORCING STEEL'!G27</f>
        <v>881328</v>
      </c>
      <c r="D14" s="200" t="str">
        <f>'REINFORCING STEEL'!H27</f>
        <v>LB</v>
      </c>
      <c r="E14" s="182" t="str">
        <f>'REINFORCING STEEL'!A9</f>
        <v>EPOXY COATED REINFORCING STEEL, AS PER PLAN</v>
      </c>
      <c r="F14" s="337">
        <v>0.79942000000000002</v>
      </c>
      <c r="G14" s="292">
        <f t="shared" si="0"/>
        <v>704551.22976000002</v>
      </c>
      <c r="H14" s="137"/>
      <c r="I14" s="140"/>
      <c r="J14" s="137"/>
      <c r="K14" s="137"/>
      <c r="L14" s="137"/>
      <c r="M14" s="140"/>
      <c r="N14" s="140"/>
      <c r="O14" s="137"/>
      <c r="P14" s="137"/>
      <c r="Q14" s="137"/>
      <c r="R14" s="140"/>
      <c r="S14" s="140"/>
      <c r="T14" s="137"/>
      <c r="U14" s="137"/>
      <c r="V14" s="137"/>
      <c r="W14" s="140"/>
      <c r="X14" s="140"/>
      <c r="Y14" s="137"/>
      <c r="Z14" s="137"/>
      <c r="AA14" s="137"/>
      <c r="AB14" s="140"/>
      <c r="AC14" s="140"/>
      <c r="AD14" s="137"/>
    </row>
    <row r="15" spans="1:30" s="139" customFormat="1" ht="12.75" customHeight="1">
      <c r="A15" s="346"/>
      <c r="B15" s="309"/>
      <c r="C15" s="318"/>
      <c r="D15" s="315"/>
      <c r="E15" s="317"/>
      <c r="F15" s="336"/>
      <c r="G15" s="312"/>
      <c r="H15" s="137"/>
      <c r="I15" s="140"/>
      <c r="J15" s="137"/>
      <c r="K15" s="137"/>
      <c r="L15" s="137"/>
      <c r="M15" s="140"/>
      <c r="N15" s="140"/>
      <c r="O15" s="137"/>
      <c r="P15" s="137"/>
      <c r="Q15" s="137"/>
      <c r="R15" s="140"/>
      <c r="S15" s="140"/>
      <c r="T15" s="137"/>
      <c r="U15" s="137"/>
      <c r="V15" s="137"/>
      <c r="W15" s="140"/>
      <c r="X15" s="140"/>
      <c r="Y15" s="137"/>
      <c r="Z15" s="137"/>
      <c r="AA15" s="137"/>
      <c r="AB15" s="140"/>
      <c r="AC15" s="140"/>
      <c r="AD15" s="137"/>
    </row>
    <row r="16" spans="1:30" s="139" customFormat="1" ht="12.75" customHeight="1">
      <c r="A16" s="347">
        <f>'BRIDGE DECK'!A8</f>
        <v>511</v>
      </c>
      <c r="B16" s="200">
        <f>'BRIDGE DECK'!B8</f>
        <v>34447</v>
      </c>
      <c r="C16" s="179">
        <f>'BRIDGE DECK'!G20</f>
        <v>1710</v>
      </c>
      <c r="D16" s="200" t="str">
        <f>'BRIDGE DECK'!H20</f>
        <v>CY</v>
      </c>
      <c r="E16" s="182" t="str">
        <f>'BRIDGE DECK'!A9</f>
        <v>CLASS QC2 CONCRETE WITH QC/QA, BRIDGE DECK, AS PER PLAN</v>
      </c>
      <c r="F16" s="337">
        <v>600</v>
      </c>
      <c r="G16" s="292">
        <f t="shared" si="0"/>
        <v>1026000</v>
      </c>
      <c r="H16" s="137"/>
      <c r="I16" s="140"/>
      <c r="J16" s="137"/>
      <c r="K16" s="137"/>
      <c r="L16" s="137"/>
      <c r="M16" s="140"/>
      <c r="N16" s="140"/>
      <c r="O16" s="137"/>
      <c r="P16" s="137"/>
      <c r="Q16" s="137"/>
      <c r="R16" s="140"/>
      <c r="S16" s="140"/>
      <c r="T16" s="137"/>
      <c r="U16" s="137"/>
      <c r="V16" s="137"/>
      <c r="W16" s="140"/>
      <c r="X16" s="140"/>
      <c r="Y16" s="137"/>
      <c r="Z16" s="137"/>
      <c r="AA16" s="137"/>
      <c r="AB16" s="140"/>
      <c r="AC16" s="140"/>
      <c r="AD16" s="137"/>
    </row>
    <row r="17" spans="1:30" s="139" customFormat="1" ht="12.75" customHeight="1">
      <c r="A17" s="346">
        <f>'DECK PARAPET '!A8</f>
        <v>511</v>
      </c>
      <c r="B17" s="315">
        <f>'DECK PARAPET '!B8</f>
        <v>34450</v>
      </c>
      <c r="C17" s="318">
        <f>'DECK PARAPET '!H26</f>
        <v>360</v>
      </c>
      <c r="D17" s="315" t="str">
        <f>'DECK PARAPET '!I26</f>
        <v>CY</v>
      </c>
      <c r="E17" s="317" t="str">
        <f>'DECK PARAPET '!A9</f>
        <v>CLASS QC2 CONCRETE WITH QC/QA, BRIDGE DECK (PARAPET)</v>
      </c>
      <c r="F17" s="336">
        <v>350</v>
      </c>
      <c r="G17" s="312">
        <f>F17*C17</f>
        <v>126000</v>
      </c>
      <c r="H17" s="137"/>
      <c r="I17" s="140"/>
      <c r="J17" s="137"/>
      <c r="K17" s="137"/>
      <c r="L17" s="137"/>
      <c r="M17" s="140"/>
      <c r="N17" s="140"/>
      <c r="O17" s="137"/>
      <c r="P17" s="137"/>
      <c r="Q17" s="137"/>
      <c r="R17" s="140"/>
      <c r="S17" s="140"/>
      <c r="T17" s="137"/>
      <c r="U17" s="137"/>
      <c r="V17" s="137"/>
      <c r="W17" s="140"/>
      <c r="X17" s="140"/>
      <c r="Y17" s="137"/>
      <c r="Z17" s="137"/>
      <c r="AA17" s="137"/>
      <c r="AB17" s="140"/>
      <c r="AC17" s="140"/>
      <c r="AD17" s="137"/>
    </row>
    <row r="18" spans="1:30" s="139" customFormat="1">
      <c r="A18" s="347">
        <f>PIER!A8</f>
        <v>511</v>
      </c>
      <c r="B18" s="200">
        <f>PIER!B8</f>
        <v>45602</v>
      </c>
      <c r="C18" s="179">
        <f>PIER!H29</f>
        <v>596</v>
      </c>
      <c r="D18" s="200" t="str">
        <f>PIER!I29</f>
        <v>CY</v>
      </c>
      <c r="E18" s="182" t="str">
        <f>PIER!A9</f>
        <v>CLASS QC4 MASS CONCRETE, SUBSTRUCTURE WITH QC/QA</v>
      </c>
      <c r="F18" s="337">
        <v>500</v>
      </c>
      <c r="G18" s="292">
        <f t="shared" si="0"/>
        <v>298000</v>
      </c>
      <c r="H18" s="137"/>
      <c r="I18" s="140"/>
      <c r="J18" s="137"/>
      <c r="K18" s="137"/>
      <c r="L18" s="137"/>
      <c r="M18" s="140"/>
      <c r="N18" s="140"/>
      <c r="O18" s="137"/>
      <c r="P18" s="137"/>
      <c r="Q18" s="137"/>
      <c r="R18" s="140"/>
      <c r="S18" s="140"/>
      <c r="T18" s="137"/>
      <c r="U18" s="137"/>
      <c r="V18" s="137"/>
      <c r="W18" s="140"/>
      <c r="X18" s="140"/>
      <c r="Y18" s="137"/>
      <c r="Z18" s="137"/>
      <c r="AA18" s="137"/>
      <c r="AB18" s="140"/>
      <c r="AC18" s="140"/>
      <c r="AD18" s="137"/>
    </row>
    <row r="19" spans="1:30" s="139" customFormat="1" ht="12.75" customHeight="1">
      <c r="A19" s="346">
        <f>'ABUTMENT (ELS)'!A8</f>
        <v>511</v>
      </c>
      <c r="B19" s="315">
        <f>'ABUTMENT (ELS)'!B8</f>
        <v>44112</v>
      </c>
      <c r="C19" s="318">
        <f>'ABUTMENT (ELS)'!I73</f>
        <v>0</v>
      </c>
      <c r="D19" s="315">
        <f>'ABUTMENT (ELS)'!J73</f>
        <v>0</v>
      </c>
      <c r="E19" s="317" t="str">
        <f>'ABUTMENT (ELS)'!A9</f>
        <v>CLASS QC1 CONCRETE WITH QC/QA, ABUTMENT NOT INCLUDING FOOTING</v>
      </c>
      <c r="F19" s="336">
        <v>500</v>
      </c>
      <c r="G19" s="312">
        <f t="shared" si="0"/>
        <v>0</v>
      </c>
      <c r="H19" s="137"/>
      <c r="I19" s="140"/>
      <c r="J19" s="137"/>
      <c r="K19" s="137"/>
      <c r="L19" s="137"/>
      <c r="M19" s="140"/>
      <c r="N19" s="140"/>
      <c r="O19" s="137"/>
      <c r="P19" s="137"/>
      <c r="Q19" s="137"/>
      <c r="R19" s="140"/>
      <c r="S19" s="140"/>
      <c r="T19" s="137"/>
      <c r="U19" s="137"/>
      <c r="V19" s="137"/>
      <c r="W19" s="140"/>
      <c r="X19" s="140"/>
      <c r="Y19" s="137"/>
      <c r="Z19" s="137"/>
      <c r="AA19" s="137"/>
      <c r="AB19" s="140"/>
      <c r="AC19" s="140"/>
      <c r="AD19" s="137"/>
    </row>
    <row r="20" spans="1:30" s="139" customFormat="1" ht="12.75" customHeight="1">
      <c r="A20" s="347"/>
      <c r="B20" s="200"/>
      <c r="C20" s="179"/>
      <c r="D20" s="200"/>
      <c r="E20" s="182"/>
      <c r="F20" s="337"/>
      <c r="G20" s="292"/>
      <c r="H20" s="137"/>
      <c r="I20" s="140"/>
      <c r="J20" s="137"/>
      <c r="K20" s="137"/>
      <c r="L20" s="137"/>
      <c r="M20" s="140"/>
      <c r="N20" s="140"/>
      <c r="O20" s="137"/>
      <c r="P20" s="137"/>
      <c r="Q20" s="137"/>
      <c r="R20" s="140"/>
      <c r="S20" s="140"/>
      <c r="T20" s="137"/>
      <c r="U20" s="137"/>
      <c r="V20" s="137"/>
      <c r="W20" s="140"/>
      <c r="X20" s="140"/>
      <c r="Y20" s="137"/>
      <c r="Z20" s="137"/>
      <c r="AA20" s="137"/>
      <c r="AB20" s="140"/>
      <c r="AC20" s="140"/>
      <c r="AD20" s="137"/>
    </row>
    <row r="21" spans="1:30" s="139" customFormat="1" ht="12.75" customHeight="1">
      <c r="A21" s="346">
        <f>'WINGWALLS (ELS)'!A8</f>
        <v>511</v>
      </c>
      <c r="B21" s="315">
        <f>'WINGWALLS (ELS)'!B8</f>
        <v>46012</v>
      </c>
      <c r="C21" s="318">
        <f>'WINGWALLS (ELS)'!G59</f>
        <v>0</v>
      </c>
      <c r="D21" s="315" t="str">
        <f>'WINGWALLS (ELS)'!H59</f>
        <v>CY</v>
      </c>
      <c r="E21" s="317" t="str">
        <f>'WINGWALLS (ELS)'!A9</f>
        <v>CLASS QC1 CONCRETE WITH QC/QA</v>
      </c>
      <c r="F21" s="336">
        <v>400</v>
      </c>
      <c r="G21" s="312">
        <f t="shared" si="0"/>
        <v>0</v>
      </c>
      <c r="H21" s="137"/>
      <c r="I21" s="140"/>
      <c r="J21" s="137"/>
      <c r="K21" s="137"/>
      <c r="L21" s="137"/>
      <c r="M21" s="140"/>
      <c r="N21" s="140"/>
      <c r="O21" s="137"/>
      <c r="P21" s="137"/>
      <c r="Q21" s="137"/>
      <c r="R21" s="140"/>
      <c r="S21" s="140"/>
      <c r="T21" s="137"/>
      <c r="U21" s="137"/>
      <c r="V21" s="137"/>
      <c r="W21" s="140"/>
      <c r="X21" s="140"/>
      <c r="Y21" s="137"/>
      <c r="Z21" s="137"/>
      <c r="AA21" s="137"/>
      <c r="AB21" s="140"/>
      <c r="AC21" s="140"/>
      <c r="AD21" s="137"/>
    </row>
    <row r="22" spans="1:30" s="139" customFormat="1" ht="12.75" customHeight="1">
      <c r="A22" s="347">
        <f>'FOOTING (ELS)'!A8</f>
        <v>511</v>
      </c>
      <c r="B22" s="200">
        <f>'FOOTING (ELS)'!B8</f>
        <v>46512</v>
      </c>
      <c r="C22" s="179" t="e">
        <f>'FOOTING (ELS)'!#REF!</f>
        <v>#REF!</v>
      </c>
      <c r="D22" s="200" t="e">
        <f>'FOOTING (ELS)'!#REF!</f>
        <v>#REF!</v>
      </c>
      <c r="E22" s="182" t="str">
        <f>'FOOTING (ELS)'!A9</f>
        <v>CLASS QC1 CONCRETE WITH QC/QA, FOOTING</v>
      </c>
      <c r="F22" s="337">
        <v>300</v>
      </c>
      <c r="G22" s="292" t="e">
        <f t="shared" si="0"/>
        <v>#REF!</v>
      </c>
      <c r="H22" s="137"/>
      <c r="I22" s="140"/>
      <c r="J22" s="137"/>
      <c r="K22" s="137"/>
      <c r="L22" s="137"/>
      <c r="M22" s="140"/>
      <c r="N22" s="140"/>
      <c r="O22" s="137"/>
      <c r="P22" s="137"/>
      <c r="Q22" s="137"/>
      <c r="R22" s="140"/>
      <c r="S22" s="140"/>
      <c r="T22" s="137"/>
      <c r="U22" s="137"/>
      <c r="V22" s="137"/>
      <c r="W22" s="140"/>
      <c r="X22" s="140"/>
      <c r="Y22" s="137"/>
      <c r="Z22" s="137"/>
      <c r="AA22" s="137"/>
      <c r="AB22" s="140"/>
      <c r="AC22" s="140"/>
      <c r="AD22" s="137"/>
    </row>
    <row r="23" spans="1:30" s="139" customFormat="1" ht="12.75" customHeight="1">
      <c r="A23" s="346"/>
      <c r="B23" s="309"/>
      <c r="C23" s="318"/>
      <c r="D23" s="315"/>
      <c r="E23" s="316"/>
      <c r="F23" s="336"/>
      <c r="G23" s="312"/>
      <c r="H23" s="137"/>
      <c r="I23" s="140"/>
      <c r="J23" s="137"/>
      <c r="K23" s="137"/>
      <c r="L23" s="137"/>
      <c r="M23" s="140"/>
      <c r="N23" s="140"/>
      <c r="O23" s="137"/>
      <c r="P23" s="137"/>
      <c r="Q23" s="137"/>
      <c r="R23" s="140"/>
      <c r="S23" s="140"/>
      <c r="T23" s="137"/>
      <c r="U23" s="137"/>
      <c r="V23" s="137"/>
      <c r="W23" s="140"/>
      <c r="X23" s="140"/>
      <c r="Y23" s="137"/>
      <c r="Z23" s="137"/>
      <c r="AA23" s="137"/>
      <c r="AB23" s="140"/>
      <c r="AC23" s="140"/>
      <c r="AD23" s="137"/>
    </row>
    <row r="24" spans="1:30" s="139" customFormat="1" ht="12.75" customHeight="1">
      <c r="A24" s="347">
        <f>'CONCRETE SEALING'!A8</f>
        <v>512</v>
      </c>
      <c r="B24" s="199">
        <f>'CONCRETE SEALING'!B8</f>
        <v>10100</v>
      </c>
      <c r="C24" s="179">
        <f>'CONCRETE SEALING'!H20</f>
        <v>2389.29</v>
      </c>
      <c r="D24" s="200" t="str">
        <f>'CONCRETE SEALING'!I20</f>
        <v>SY</v>
      </c>
      <c r="E24" s="183" t="str">
        <f>'CONCRETE SEALING'!A9</f>
        <v>SEALING OF CONCRETE SURFACES (EPOXY-URETHANE)</v>
      </c>
      <c r="F24" s="338">
        <v>13.919969999999999</v>
      </c>
      <c r="G24" s="292">
        <f t="shared" si="0"/>
        <v>33258.845121300001</v>
      </c>
      <c r="H24" s="137"/>
      <c r="I24" s="140"/>
      <c r="J24" s="137"/>
      <c r="K24" s="137"/>
      <c r="L24" s="137"/>
      <c r="M24" s="140"/>
      <c r="N24" s="140"/>
      <c r="O24" s="137"/>
      <c r="P24" s="137"/>
      <c r="Q24" s="137"/>
      <c r="R24" s="140"/>
      <c r="S24" s="140"/>
      <c r="T24" s="137"/>
      <c r="U24" s="137"/>
      <c r="V24" s="137"/>
      <c r="W24" s="140"/>
      <c r="X24" s="140"/>
      <c r="Y24" s="137"/>
      <c r="Z24" s="137"/>
      <c r="AA24" s="137"/>
      <c r="AB24" s="140"/>
      <c r="AC24" s="140"/>
      <c r="AD24" s="137"/>
    </row>
    <row r="25" spans="1:30" s="139" customFormat="1" ht="12.75" customHeight="1">
      <c r="A25" s="346">
        <f>WATERPROOFING!A8</f>
        <v>512</v>
      </c>
      <c r="B25" s="309">
        <f>WATERPROOFING!B8</f>
        <v>33000</v>
      </c>
      <c r="C25" s="314">
        <f>WATERPROOFING!G29</f>
        <v>51</v>
      </c>
      <c r="D25" s="314" t="str">
        <f>WATERPROOFING!H29</f>
        <v>SY</v>
      </c>
      <c r="E25" s="317" t="str">
        <f>WATERPROOFING!A9</f>
        <v>TYPE 2 WATERPROOFING</v>
      </c>
      <c r="F25" s="336">
        <v>26.729310000000002</v>
      </c>
      <c r="G25" s="312">
        <f t="shared" si="0"/>
        <v>1363.1948100000002</v>
      </c>
      <c r="H25" s="137"/>
      <c r="I25" s="140"/>
      <c r="J25" s="137"/>
      <c r="K25" s="137"/>
      <c r="L25" s="137"/>
      <c r="M25" s="140"/>
      <c r="N25" s="140"/>
      <c r="O25" s="137"/>
      <c r="P25" s="137"/>
      <c r="Q25" s="137"/>
      <c r="R25" s="140"/>
      <c r="S25" s="140"/>
      <c r="T25" s="137"/>
      <c r="U25" s="137"/>
      <c r="V25" s="137"/>
      <c r="W25" s="140"/>
      <c r="X25" s="140"/>
      <c r="Y25" s="137"/>
      <c r="Z25" s="137"/>
      <c r="AA25" s="137"/>
      <c r="AB25" s="140"/>
      <c r="AC25" s="140"/>
      <c r="AD25" s="137"/>
    </row>
    <row r="26" spans="1:30" s="139" customFormat="1" ht="12.75" customHeight="1">
      <c r="A26" s="347"/>
      <c r="B26" s="199"/>
      <c r="C26" s="179"/>
      <c r="D26" s="200"/>
      <c r="E26" s="184"/>
      <c r="F26" s="338"/>
      <c r="G26" s="292"/>
      <c r="H26" s="137"/>
      <c r="I26" s="140"/>
      <c r="J26" s="137"/>
      <c r="K26" s="137"/>
      <c r="L26" s="137"/>
      <c r="M26" s="140"/>
      <c r="N26" s="140"/>
      <c r="O26" s="137"/>
      <c r="P26" s="137"/>
      <c r="Q26" s="137"/>
      <c r="R26" s="140"/>
      <c r="S26" s="140"/>
      <c r="T26" s="137"/>
      <c r="U26" s="137"/>
      <c r="V26" s="137"/>
      <c r="W26" s="140"/>
      <c r="X26" s="140"/>
      <c r="Y26" s="137"/>
      <c r="Z26" s="137"/>
      <c r="AA26" s="137"/>
      <c r="AB26" s="140"/>
      <c r="AC26" s="140"/>
      <c r="AD26" s="137"/>
    </row>
    <row r="27" spans="1:30" s="139" customFormat="1">
      <c r="A27" s="346">
        <f>'STRUCTURAL STEEL'!A8</f>
        <v>513</v>
      </c>
      <c r="B27" s="309">
        <f>'STRUCTURAL STEEL'!B8</f>
        <v>10300</v>
      </c>
      <c r="C27" s="318">
        <f>'STRUCTURAL STEEL'!G29</f>
        <v>841100</v>
      </c>
      <c r="D27" s="315" t="str">
        <f>'STRUCTURAL STEEL'!H29</f>
        <v>LB</v>
      </c>
      <c r="E27" s="316" t="str">
        <f>'STRUCTURAL STEEL'!A9</f>
        <v xml:space="preserve">STRUCTURAL STEEL MEMBERS,  LEVEL FIVE </v>
      </c>
      <c r="F27" s="336">
        <v>1.55</v>
      </c>
      <c r="G27" s="312">
        <f t="shared" si="0"/>
        <v>1303705</v>
      </c>
      <c r="H27" s="137"/>
      <c r="I27" s="140"/>
      <c r="J27" s="137"/>
      <c r="K27" s="137"/>
      <c r="L27" s="137"/>
      <c r="M27" s="140"/>
      <c r="N27" s="140"/>
      <c r="O27" s="137"/>
      <c r="P27" s="137"/>
      <c r="Q27" s="137"/>
      <c r="R27" s="140"/>
      <c r="S27" s="140"/>
      <c r="T27" s="137"/>
      <c r="U27" s="137"/>
      <c r="V27" s="137"/>
      <c r="W27" s="140"/>
      <c r="X27" s="140"/>
      <c r="Y27" s="137"/>
      <c r="Z27" s="137"/>
      <c r="AA27" s="137"/>
      <c r="AB27" s="140"/>
      <c r="AC27" s="140"/>
      <c r="AD27" s="137"/>
    </row>
    <row r="28" spans="1:30" s="139" customFormat="1" ht="12.75" customHeight="1">
      <c r="A28" s="347">
        <f>'STRUCTURAL STEEL'!A18</f>
        <v>513</v>
      </c>
      <c r="B28" s="200">
        <f>'STRUCTURAL STEEL'!B18</f>
        <v>10401</v>
      </c>
      <c r="C28" s="179">
        <f>'STRUCTURAL STEEL'!G29</f>
        <v>841100</v>
      </c>
      <c r="D28" s="179" t="str">
        <f>'STRUCTURAL STEEL'!H29</f>
        <v>LB</v>
      </c>
      <c r="E28" s="182" t="str">
        <f>'STRUCTURAL STEEL'!A19</f>
        <v>STRUCTURAL STEEL MEMBERS, HYBRID GIRDER, LEVEL SIX (6) FABRICATION, AS PER PLAN</v>
      </c>
      <c r="F28" s="337">
        <v>5500</v>
      </c>
      <c r="G28" s="292">
        <f t="shared" si="0"/>
        <v>4626050000</v>
      </c>
      <c r="H28" s="137"/>
      <c r="I28" s="140"/>
      <c r="J28" s="137"/>
      <c r="K28" s="137"/>
      <c r="L28" s="137"/>
      <c r="M28" s="140"/>
      <c r="N28" s="140"/>
      <c r="O28" s="137"/>
      <c r="P28" s="137"/>
      <c r="Q28" s="137"/>
      <c r="R28" s="140"/>
      <c r="S28" s="140"/>
      <c r="T28" s="137"/>
      <c r="U28" s="137"/>
      <c r="V28" s="137"/>
      <c r="W28" s="140"/>
      <c r="X28" s="140"/>
      <c r="Y28" s="137"/>
      <c r="Z28" s="137"/>
      <c r="AA28" s="137"/>
      <c r="AB28" s="140"/>
      <c r="AC28" s="140"/>
      <c r="AD28" s="137"/>
    </row>
    <row r="29" spans="1:30" s="139" customFormat="1" ht="12.75" customHeight="1">
      <c r="A29" s="347">
        <f>'EXP. JT'!A8</f>
        <v>516</v>
      </c>
      <c r="B29" s="200">
        <f>'EXP. JT'!B8</f>
        <v>12400</v>
      </c>
      <c r="C29" s="179">
        <f>'EXP. JT'!G17</f>
        <v>134</v>
      </c>
      <c r="D29" s="179" t="str">
        <f>'EXP. JT'!H17</f>
        <v>FT</v>
      </c>
      <c r="E29" s="182" t="str">
        <f>'EXP. JT'!A9</f>
        <v>SPECIAL - MODULAR EXPANSION JOINT</v>
      </c>
      <c r="F29" s="336">
        <v>1000</v>
      </c>
      <c r="G29" s="312">
        <f t="shared" ref="G29" si="1">F29*C29</f>
        <v>134000</v>
      </c>
      <c r="H29" s="137"/>
      <c r="I29" s="140"/>
      <c r="J29" s="137"/>
      <c r="K29" s="137"/>
      <c r="L29" s="137"/>
      <c r="M29" s="140"/>
      <c r="N29" s="140"/>
      <c r="O29" s="137"/>
      <c r="P29" s="137"/>
      <c r="Q29" s="137"/>
      <c r="R29" s="140"/>
      <c r="S29" s="140"/>
      <c r="T29" s="137"/>
      <c r="U29" s="137"/>
      <c r="V29" s="137"/>
      <c r="W29" s="140"/>
      <c r="X29" s="140"/>
      <c r="Y29" s="137"/>
      <c r="Z29" s="137"/>
      <c r="AA29" s="137"/>
      <c r="AB29" s="140"/>
      <c r="AC29" s="140"/>
      <c r="AD29" s="137"/>
    </row>
    <row r="30" spans="1:30" s="139" customFormat="1" ht="12.75" customHeight="1">
      <c r="A30" s="346">
        <f>'SHEAR STUDS'!A8</f>
        <v>513</v>
      </c>
      <c r="B30" s="309">
        <f>'SHEAR STUDS'!B8</f>
        <v>20000</v>
      </c>
      <c r="C30" s="318">
        <f>'SHEAR STUDS'!G24</f>
        <v>12801</v>
      </c>
      <c r="D30" s="315" t="str">
        <f>'SHEAR STUDS'!H24</f>
        <v>EACH</v>
      </c>
      <c r="E30" s="317" t="str">
        <f>'SHEAR STUDS'!A9</f>
        <v>WELDED STUD SHEAR CONNECTORS</v>
      </c>
      <c r="F30" s="336">
        <v>3.15</v>
      </c>
      <c r="G30" s="312">
        <f t="shared" si="0"/>
        <v>40323.15</v>
      </c>
      <c r="H30" s="137"/>
      <c r="I30" s="140"/>
      <c r="J30" s="137"/>
      <c r="K30" s="137"/>
      <c r="L30" s="137"/>
      <c r="M30" s="140"/>
      <c r="N30" s="140"/>
      <c r="O30" s="137"/>
      <c r="P30" s="137"/>
      <c r="Q30" s="137"/>
      <c r="R30" s="140"/>
      <c r="S30" s="140"/>
      <c r="T30" s="137"/>
      <c r="U30" s="137"/>
      <c r="V30" s="137"/>
      <c r="W30" s="140"/>
      <c r="X30" s="140"/>
      <c r="Y30" s="137"/>
      <c r="Z30" s="137"/>
      <c r="AA30" s="137"/>
      <c r="AB30" s="140"/>
      <c r="AC30" s="140"/>
      <c r="AD30" s="137"/>
    </row>
    <row r="31" spans="1:30" s="139" customFormat="1" ht="12.75" customHeight="1">
      <c r="A31" s="347"/>
      <c r="B31" s="199"/>
      <c r="C31" s="179"/>
      <c r="D31" s="200"/>
      <c r="E31" s="182"/>
      <c r="F31" s="337"/>
      <c r="G31" s="292"/>
      <c r="H31" s="137"/>
      <c r="I31" s="140"/>
      <c r="J31" s="137"/>
      <c r="K31" s="137"/>
      <c r="L31" s="137"/>
      <c r="M31" s="140"/>
      <c r="N31" s="140"/>
      <c r="O31" s="137"/>
      <c r="P31" s="137"/>
      <c r="Q31" s="137"/>
      <c r="R31" s="140"/>
      <c r="S31" s="140"/>
      <c r="T31" s="137"/>
      <c r="U31" s="137"/>
      <c r="V31" s="137"/>
      <c r="W31" s="140"/>
      <c r="X31" s="140"/>
      <c r="Y31" s="137"/>
      <c r="Z31" s="137"/>
      <c r="AA31" s="137"/>
      <c r="AB31" s="140"/>
      <c r="AC31" s="140"/>
      <c r="AD31" s="137"/>
    </row>
    <row r="32" spans="1:30" s="139" customFormat="1" ht="12.75" customHeight="1">
      <c r="A32" s="346" t="s">
        <v>75</v>
      </c>
      <c r="B32" s="309">
        <v>51480010</v>
      </c>
      <c r="C32" s="318">
        <f>PAINTING!G18</f>
        <v>29489.94948333333</v>
      </c>
      <c r="D32" s="315" t="str">
        <f>PAINTING!H18</f>
        <v>SF</v>
      </c>
      <c r="E32" s="317" t="str">
        <f>PAINTING!A9</f>
        <v>FIELD PAINTING STRUCTURAL STEEL, INTERMEDIATE COAT</v>
      </c>
      <c r="F32" s="336">
        <v>0.33</v>
      </c>
      <c r="G32" s="312">
        <f t="shared" si="0"/>
        <v>9731.6833294999997</v>
      </c>
      <c r="H32" s="137"/>
      <c r="I32" s="140"/>
      <c r="J32" s="137"/>
      <c r="K32" s="137"/>
      <c r="L32" s="137"/>
      <c r="M32" s="140"/>
      <c r="N32" s="140"/>
      <c r="O32" s="137"/>
      <c r="P32" s="137"/>
      <c r="Q32" s="137"/>
      <c r="R32" s="140"/>
      <c r="S32" s="140"/>
      <c r="T32" s="137"/>
      <c r="U32" s="137"/>
      <c r="V32" s="137"/>
      <c r="W32" s="140"/>
      <c r="X32" s="140"/>
      <c r="Y32" s="137"/>
      <c r="Z32" s="137"/>
      <c r="AA32" s="137"/>
      <c r="AB32" s="140"/>
      <c r="AC32" s="140"/>
      <c r="AD32" s="137"/>
    </row>
    <row r="33" spans="1:30" s="139" customFormat="1" ht="12.75" customHeight="1">
      <c r="A33" s="347"/>
      <c r="B33" s="199"/>
      <c r="C33" s="179"/>
      <c r="D33" s="200"/>
      <c r="E33" s="182"/>
      <c r="F33" s="337"/>
      <c r="G33" s="292"/>
      <c r="H33" s="137"/>
      <c r="I33" s="140"/>
      <c r="J33" s="137"/>
      <c r="K33" s="137"/>
      <c r="L33" s="137"/>
      <c r="M33" s="140"/>
      <c r="N33" s="140"/>
      <c r="O33" s="137"/>
      <c r="P33" s="137"/>
      <c r="Q33" s="137"/>
      <c r="R33" s="140"/>
      <c r="S33" s="140"/>
      <c r="T33" s="137"/>
      <c r="U33" s="137"/>
      <c r="V33" s="137"/>
      <c r="W33" s="140"/>
      <c r="X33" s="140"/>
      <c r="Y33" s="137"/>
      <c r="Z33" s="137"/>
      <c r="AA33" s="137"/>
      <c r="AB33" s="140"/>
      <c r="AC33" s="140"/>
      <c r="AD33" s="137"/>
    </row>
    <row r="34" spans="1:30" s="139" customFormat="1" ht="12.75" customHeight="1">
      <c r="A34" s="348">
        <f>'1" P.E.J.F.'!A8</f>
        <v>516</v>
      </c>
      <c r="B34" s="201">
        <f>'1" P.E.J.F.'!B8</f>
        <v>13600</v>
      </c>
      <c r="C34" s="179">
        <f>'1" P.E.J.F.'!F26</f>
        <v>377</v>
      </c>
      <c r="D34" s="190" t="str">
        <f>'1" P.E.J.F.'!G26</f>
        <v>SF</v>
      </c>
      <c r="E34" s="183" t="str">
        <f>'1" P.E.J.F.'!A9</f>
        <v>1" PREFORMED EXPANSION JOINT FILLER</v>
      </c>
      <c r="F34" s="338">
        <v>5.6819499999999996</v>
      </c>
      <c r="G34" s="292">
        <f t="shared" si="0"/>
        <v>2142.0951499999996</v>
      </c>
      <c r="H34" s="137"/>
      <c r="I34" s="140"/>
      <c r="J34" s="137"/>
      <c r="K34" s="137"/>
      <c r="L34" s="137"/>
      <c r="M34" s="140"/>
      <c r="N34" s="140"/>
      <c r="O34" s="137"/>
      <c r="P34" s="137"/>
      <c r="Q34" s="137"/>
      <c r="R34" s="140"/>
      <c r="S34" s="140"/>
      <c r="T34" s="137"/>
      <c r="U34" s="137"/>
      <c r="V34" s="137"/>
      <c r="W34" s="140"/>
      <c r="X34" s="140"/>
      <c r="Y34" s="137"/>
      <c r="Z34" s="137"/>
      <c r="AA34" s="137"/>
      <c r="AB34" s="140"/>
      <c r="AC34" s="140"/>
      <c r="AD34" s="137"/>
    </row>
    <row r="35" spans="1:30" s="139" customFormat="1" ht="12.75" customHeight="1">
      <c r="A35" s="346"/>
      <c r="B35" s="309"/>
      <c r="C35" s="318"/>
      <c r="D35" s="315"/>
      <c r="E35" s="319"/>
      <c r="F35" s="339"/>
      <c r="G35" s="312"/>
      <c r="H35" s="137"/>
      <c r="I35" s="140"/>
      <c r="J35" s="137"/>
      <c r="K35" s="137"/>
      <c r="L35" s="137"/>
      <c r="M35" s="140"/>
      <c r="N35" s="140"/>
      <c r="O35" s="137"/>
      <c r="P35" s="137"/>
      <c r="Q35" s="137"/>
      <c r="R35" s="140"/>
      <c r="S35" s="140"/>
      <c r="T35" s="137"/>
      <c r="U35" s="137"/>
      <c r="V35" s="137"/>
      <c r="W35" s="140"/>
      <c r="X35" s="140"/>
      <c r="Y35" s="137"/>
      <c r="Z35" s="137"/>
      <c r="AA35" s="137"/>
      <c r="AB35" s="140"/>
      <c r="AC35" s="140"/>
      <c r="AD35" s="137"/>
    </row>
    <row r="36" spans="1:30" s="139" customFormat="1" ht="12.75" customHeight="1">
      <c r="A36" s="180">
        <f>SCUPPERS!A8</f>
        <v>518</v>
      </c>
      <c r="B36" s="199">
        <f>SCUPPERS!B8</f>
        <v>12200</v>
      </c>
      <c r="C36" s="179">
        <f>SCUPPERS!G19</f>
        <v>5</v>
      </c>
      <c r="D36" s="179" t="str">
        <f>SCUPPERS!H19</f>
        <v>EACH</v>
      </c>
      <c r="E36" s="203" t="str">
        <f>SCUPPERS!A9</f>
        <v>SCUPPERS, INCLUDING SUPPORTS</v>
      </c>
      <c r="F36" s="340">
        <v>1095.6362200000001</v>
      </c>
      <c r="G36" s="292">
        <f t="shared" si="0"/>
        <v>5478.1811000000007</v>
      </c>
      <c r="H36" s="137"/>
      <c r="I36" s="140"/>
      <c r="J36" s="137"/>
      <c r="K36" s="137"/>
      <c r="L36" s="137"/>
      <c r="M36" s="140"/>
      <c r="N36" s="140"/>
      <c r="O36" s="137"/>
      <c r="P36" s="137"/>
      <c r="Q36" s="137"/>
      <c r="R36" s="140"/>
      <c r="S36" s="140"/>
      <c r="T36" s="137"/>
      <c r="U36" s="137"/>
      <c r="V36" s="137"/>
      <c r="W36" s="140"/>
      <c r="X36" s="140"/>
      <c r="Y36" s="137"/>
      <c r="Z36" s="137"/>
      <c r="AA36" s="137"/>
      <c r="AB36" s="140"/>
      <c r="AC36" s="140"/>
      <c r="AD36" s="137"/>
    </row>
    <row r="37" spans="1:30" s="139" customFormat="1" ht="12.75" customHeight="1">
      <c r="A37" s="313">
        <f>'POROUS BACKFILL'!A8</f>
        <v>518</v>
      </c>
      <c r="B37" s="309">
        <f>'POROUS BACKFILL'!B8</f>
        <v>21200</v>
      </c>
      <c r="C37" s="318">
        <f>'POROUS BACKFILL'!G28</f>
        <v>481</v>
      </c>
      <c r="D37" s="318" t="str">
        <f>'POROUS BACKFILL'!H28</f>
        <v>CY</v>
      </c>
      <c r="E37" s="320" t="str">
        <f>'POROUS BACKFILL'!A9</f>
        <v>POROUS BACKFILL WITH GEOTEXTILE FABRIC</v>
      </c>
      <c r="F37" s="341">
        <v>63.984540000000003</v>
      </c>
      <c r="G37" s="312">
        <f t="shared" si="0"/>
        <v>30776.563740000001</v>
      </c>
      <c r="H37" s="137"/>
      <c r="I37" s="140"/>
      <c r="J37" s="137"/>
      <c r="K37" s="137"/>
      <c r="L37" s="137"/>
      <c r="M37" s="140"/>
      <c r="N37" s="140"/>
      <c r="O37" s="137"/>
      <c r="P37" s="137"/>
      <c r="Q37" s="137"/>
      <c r="R37" s="140"/>
      <c r="S37" s="140"/>
      <c r="T37" s="137"/>
      <c r="U37" s="137"/>
      <c r="V37" s="137"/>
      <c r="W37" s="140"/>
      <c r="X37" s="140"/>
      <c r="Y37" s="137"/>
      <c r="Z37" s="137"/>
      <c r="AA37" s="137"/>
      <c r="AB37" s="140"/>
      <c r="AC37" s="140"/>
      <c r="AD37" s="137"/>
    </row>
    <row r="38" spans="1:30" s="139" customFormat="1" ht="12.75" customHeight="1">
      <c r="A38" s="178">
        <f>'6" PERF. C.P.P.'!A8</f>
        <v>518</v>
      </c>
      <c r="B38" s="199">
        <f>'6" PERF. C.P.P.'!B8</f>
        <v>40000</v>
      </c>
      <c r="C38" s="187">
        <f>'6" PERF. C.P.P.'!G22</f>
        <v>361</v>
      </c>
      <c r="D38" s="202" t="str">
        <f>'6" PERF. C.P.P.'!H22</f>
        <v>FT</v>
      </c>
      <c r="E38" s="185" t="str">
        <f>'6" PERF. C.P.P.'!A9</f>
        <v>6" PERFORATED CORRUGATED PLASTIC PIPE</v>
      </c>
      <c r="F38" s="340">
        <v>8.1217199999999998</v>
      </c>
      <c r="G38" s="292">
        <f t="shared" si="0"/>
        <v>2931.94092</v>
      </c>
      <c r="H38" s="137"/>
      <c r="I38" s="140"/>
      <c r="J38" s="137"/>
      <c r="K38" s="137"/>
      <c r="L38" s="137"/>
      <c r="M38" s="140"/>
      <c r="N38" s="140"/>
      <c r="O38" s="137"/>
      <c r="P38" s="137"/>
      <c r="Q38" s="137"/>
      <c r="R38" s="140"/>
      <c r="S38" s="140"/>
      <c r="T38" s="137"/>
      <c r="U38" s="137"/>
      <c r="V38" s="137"/>
      <c r="W38" s="140"/>
      <c r="X38" s="140"/>
      <c r="Y38" s="137"/>
      <c r="Z38" s="137"/>
      <c r="AA38" s="137"/>
      <c r="AB38" s="140"/>
      <c r="AC38" s="140"/>
      <c r="AD38" s="137"/>
    </row>
    <row r="39" spans="1:30" s="139" customFormat="1" ht="12.75" customHeight="1">
      <c r="A39" s="321">
        <f>'6" NON-PERF. C.P.P.'!A8</f>
        <v>518</v>
      </c>
      <c r="B39" s="309">
        <f>'6" NON-PERF. C.P.P.'!B8</f>
        <v>40010</v>
      </c>
      <c r="C39" s="322">
        <f>'6" NON-PERF. C.P.P.'!G22</f>
        <v>45</v>
      </c>
      <c r="D39" s="323" t="str">
        <f>'6" NON-PERF. C.P.P.'!H22</f>
        <v>FT</v>
      </c>
      <c r="E39" s="324" t="str">
        <f>'6" NON-PERF. C.P.P.'!A9</f>
        <v>6" NON-PERFORATED CORRUGATED PLASTIC PIPE, INCLUDING SPECIALS</v>
      </c>
      <c r="F39" s="339">
        <v>11.87994</v>
      </c>
      <c r="G39" s="312">
        <f t="shared" si="0"/>
        <v>534.59730000000002</v>
      </c>
      <c r="H39" s="137"/>
      <c r="I39" s="140"/>
      <c r="J39" s="137"/>
      <c r="K39" s="137"/>
      <c r="L39" s="137"/>
      <c r="M39" s="140"/>
      <c r="N39" s="140"/>
      <c r="O39" s="137"/>
      <c r="P39" s="137"/>
      <c r="Q39" s="137"/>
      <c r="R39" s="140"/>
      <c r="S39" s="140"/>
      <c r="T39" s="137"/>
      <c r="U39" s="137"/>
      <c r="V39" s="137"/>
      <c r="W39" s="140"/>
      <c r="X39" s="140"/>
      <c r="Y39" s="137"/>
      <c r="Z39" s="137"/>
      <c r="AA39" s="137"/>
      <c r="AB39" s="140"/>
      <c r="AC39" s="140"/>
      <c r="AD39" s="137"/>
    </row>
    <row r="40" spans="1:30" s="139" customFormat="1" ht="12.75" customHeight="1">
      <c r="A40" s="178"/>
      <c r="B40" s="199"/>
      <c r="C40" s="187"/>
      <c r="D40" s="202"/>
      <c r="E40" s="185"/>
      <c r="F40" s="340"/>
      <c r="G40" s="292"/>
      <c r="H40" s="137"/>
      <c r="I40" s="140"/>
      <c r="J40" s="137"/>
      <c r="K40" s="137"/>
      <c r="L40" s="137"/>
      <c r="M40" s="140"/>
      <c r="N40" s="140"/>
      <c r="O40" s="137"/>
      <c r="P40" s="137"/>
      <c r="Q40" s="137"/>
      <c r="R40" s="140"/>
      <c r="S40" s="140"/>
      <c r="T40" s="137"/>
      <c r="U40" s="137"/>
      <c r="V40" s="137"/>
      <c r="W40" s="140"/>
      <c r="X40" s="140"/>
      <c r="Y40" s="137"/>
      <c r="Z40" s="137"/>
      <c r="AA40" s="137"/>
      <c r="AB40" s="140"/>
      <c r="AC40" s="140"/>
      <c r="AD40" s="137"/>
    </row>
    <row r="41" spans="1:30" s="139" customFormat="1" ht="12.75" customHeight="1">
      <c r="A41" s="321">
        <f>'DRILLED SHAFTS'!A23</f>
        <v>524</v>
      </c>
      <c r="B41" s="309">
        <f>'DRILLED SHAFTS'!B23</f>
        <v>94919</v>
      </c>
      <c r="C41" s="322">
        <f>'DRILLED SHAFTS'!G35</f>
        <v>144</v>
      </c>
      <c r="D41" s="322" t="str">
        <f>'DRILLED SHAFTS'!H35</f>
        <v>FT</v>
      </c>
      <c r="E41" s="324" t="str">
        <f>'DRILLED SHAFTS'!A24</f>
        <v>DRILLED SHAFTS, 60" DIAMETER, INTO BEDROCK, AS PER PLAN</v>
      </c>
      <c r="F41" s="339">
        <v>800</v>
      </c>
      <c r="G41" s="312">
        <f t="shared" si="0"/>
        <v>115200</v>
      </c>
      <c r="H41" s="137"/>
      <c r="I41" s="140"/>
      <c r="J41" s="137"/>
      <c r="K41" s="137"/>
      <c r="L41" s="137"/>
      <c r="M41" s="140"/>
      <c r="N41" s="140"/>
      <c r="O41" s="137"/>
      <c r="P41" s="137"/>
      <c r="Q41" s="137"/>
      <c r="R41" s="140"/>
      <c r="S41" s="140"/>
      <c r="T41" s="137"/>
      <c r="U41" s="137"/>
      <c r="V41" s="137"/>
      <c r="W41" s="140"/>
      <c r="X41" s="140"/>
      <c r="Y41" s="137"/>
      <c r="Z41" s="137"/>
      <c r="AA41" s="137"/>
      <c r="AB41" s="140"/>
      <c r="AC41" s="140"/>
      <c r="AD41" s="137"/>
    </row>
    <row r="42" spans="1:30" s="139" customFormat="1" ht="12.75" customHeight="1">
      <c r="A42" s="178">
        <f>'DRILLED SHAFTS'!A8</f>
        <v>524</v>
      </c>
      <c r="B42" s="199">
        <f>'DRILLED SHAFTS'!B8</f>
        <v>94931</v>
      </c>
      <c r="C42" s="187">
        <f>'DRILLED SHAFTS'!G19</f>
        <v>496</v>
      </c>
      <c r="D42" s="202" t="str">
        <f>'DRILLED SHAFTS'!H35</f>
        <v>FT</v>
      </c>
      <c r="E42" s="185" t="str">
        <f>'DRILLED SHAFTS'!A9</f>
        <v>DRILLED SHAFTS, 66" DIAMETER, ABOVE BEDROCK, AS PER PLAN</v>
      </c>
      <c r="F42" s="340">
        <v>600</v>
      </c>
      <c r="G42" s="292">
        <f t="shared" si="0"/>
        <v>297600</v>
      </c>
      <c r="H42" s="137"/>
      <c r="I42" s="140"/>
      <c r="J42" s="137"/>
      <c r="K42" s="137"/>
      <c r="L42" s="137"/>
      <c r="M42" s="140"/>
      <c r="N42" s="140"/>
      <c r="O42" s="137"/>
      <c r="P42" s="137"/>
      <c r="Q42" s="137"/>
      <c r="R42" s="140"/>
      <c r="S42" s="140"/>
      <c r="T42" s="137"/>
      <c r="U42" s="137"/>
      <c r="V42" s="137"/>
      <c r="W42" s="140"/>
      <c r="X42" s="140"/>
      <c r="Y42" s="137"/>
      <c r="Z42" s="137"/>
      <c r="AA42" s="137"/>
      <c r="AB42" s="140"/>
      <c r="AC42" s="140"/>
      <c r="AD42" s="137"/>
    </row>
    <row r="43" spans="1:30" s="139" customFormat="1" ht="12.75" customHeight="1">
      <c r="A43" s="321"/>
      <c r="B43" s="309"/>
      <c r="C43" s="322"/>
      <c r="D43" s="323"/>
      <c r="E43" s="324"/>
      <c r="F43" s="339"/>
      <c r="G43" s="312"/>
      <c r="H43" s="137"/>
      <c r="I43" s="140"/>
      <c r="J43" s="137"/>
      <c r="K43" s="137"/>
      <c r="L43" s="137"/>
      <c r="M43" s="140"/>
      <c r="N43" s="140"/>
      <c r="O43" s="137"/>
      <c r="P43" s="137"/>
      <c r="Q43" s="137"/>
      <c r="R43" s="140"/>
      <c r="S43" s="140"/>
      <c r="T43" s="137"/>
      <c r="U43" s="137"/>
      <c r="V43" s="137"/>
      <c r="W43" s="140"/>
      <c r="X43" s="140"/>
      <c r="Y43" s="137"/>
      <c r="Z43" s="137"/>
      <c r="AA43" s="137"/>
      <c r="AB43" s="140"/>
      <c r="AC43" s="140"/>
      <c r="AD43" s="137"/>
    </row>
    <row r="44" spans="1:30" s="139" customFormat="1" ht="12.75" customHeight="1">
      <c r="A44" s="178">
        <f>'APPR. SLAB'!A8</f>
        <v>526</v>
      </c>
      <c r="B44" s="202">
        <f>'APPR. SLAB'!B8</f>
        <v>30010</v>
      </c>
      <c r="C44" s="187">
        <f>'APPR. SLAB'!E17</f>
        <v>351</v>
      </c>
      <c r="D44" s="202" t="str">
        <f>'APPR. SLAB'!F17</f>
        <v>SY</v>
      </c>
      <c r="E44" s="185" t="str">
        <f>'APPR. SLAB'!A9</f>
        <v>REINFORCED CONCRETE APPROACH SLABS WITH QC/QA (T=17")</v>
      </c>
      <c r="F44" s="340">
        <v>250</v>
      </c>
      <c r="G44" s="292">
        <f t="shared" si="0"/>
        <v>87750</v>
      </c>
      <c r="H44" s="137"/>
      <c r="I44" s="140"/>
      <c r="J44" s="137"/>
      <c r="K44" s="137"/>
      <c r="L44" s="137"/>
      <c r="M44" s="140"/>
      <c r="N44" s="140"/>
      <c r="O44" s="137"/>
      <c r="P44" s="137"/>
      <c r="Q44" s="137"/>
      <c r="R44" s="140"/>
      <c r="S44" s="140"/>
      <c r="T44" s="137"/>
      <c r="U44" s="137"/>
      <c r="V44" s="137"/>
      <c r="W44" s="140"/>
      <c r="X44" s="140"/>
      <c r="Y44" s="137"/>
      <c r="Z44" s="137"/>
      <c r="AA44" s="137"/>
      <c r="AB44" s="140"/>
      <c r="AC44" s="140"/>
      <c r="AD44" s="137"/>
    </row>
    <row r="45" spans="1:30" s="139" customFormat="1" ht="12.75" customHeight="1">
      <c r="A45" s="321"/>
      <c r="B45" s="323"/>
      <c r="C45" s="322"/>
      <c r="D45" s="323"/>
      <c r="E45" s="324"/>
      <c r="F45" s="339"/>
      <c r="G45" s="312"/>
      <c r="H45" s="137"/>
      <c r="I45" s="140"/>
      <c r="J45" s="137"/>
      <c r="K45" s="137"/>
      <c r="L45" s="137"/>
      <c r="M45" s="140"/>
      <c r="N45" s="140"/>
      <c r="O45" s="137"/>
      <c r="P45" s="137"/>
      <c r="Q45" s="137"/>
      <c r="R45" s="140"/>
      <c r="S45" s="140"/>
      <c r="T45" s="137"/>
      <c r="U45" s="137"/>
      <c r="V45" s="137"/>
      <c r="W45" s="140"/>
      <c r="X45" s="140"/>
      <c r="Y45" s="137"/>
      <c r="Z45" s="137"/>
      <c r="AA45" s="137"/>
      <c r="AB45" s="140"/>
      <c r="AC45" s="140"/>
      <c r="AD45" s="137"/>
    </row>
    <row r="46" spans="1:30" s="139" customFormat="1" ht="12.75" customHeight="1">
      <c r="A46" s="178">
        <f>RCP!A8</f>
        <v>601</v>
      </c>
      <c r="B46" s="202">
        <f>RCP!B8</f>
        <v>32104</v>
      </c>
      <c r="C46" s="187">
        <f>RCP!G17</f>
        <v>4359</v>
      </c>
      <c r="D46" s="202" t="str">
        <f>RCP!H17</f>
        <v>CY</v>
      </c>
      <c r="E46" s="185" t="str">
        <f>RCP!A9</f>
        <v>ROCK CHANNEL PROTECTION, TYPE B WITH GEOTEXTILE FABRIC</v>
      </c>
      <c r="F46" s="340">
        <v>45.398299999999999</v>
      </c>
      <c r="G46" s="292">
        <f t="shared" si="0"/>
        <v>197891.18969999999</v>
      </c>
      <c r="H46" s="137"/>
      <c r="I46" s="140"/>
      <c r="J46" s="137"/>
      <c r="K46" s="137"/>
      <c r="L46" s="137"/>
      <c r="M46" s="140"/>
      <c r="N46" s="140"/>
      <c r="O46" s="137"/>
      <c r="P46" s="137"/>
      <c r="Q46" s="137"/>
      <c r="R46" s="140"/>
      <c r="S46" s="140"/>
      <c r="T46" s="137"/>
      <c r="U46" s="137"/>
      <c r="V46" s="137"/>
      <c r="W46" s="140"/>
      <c r="X46" s="140"/>
      <c r="Y46" s="137"/>
      <c r="Z46" s="137"/>
      <c r="AA46" s="137"/>
      <c r="AB46" s="140"/>
      <c r="AC46" s="140"/>
      <c r="AD46" s="137"/>
    </row>
    <row r="47" spans="1:30" s="139" customFormat="1" ht="12.75" customHeight="1" thickBot="1">
      <c r="A47" s="325"/>
      <c r="B47" s="326"/>
      <c r="C47" s="326"/>
      <c r="D47" s="326"/>
      <c r="E47" s="327"/>
      <c r="F47" s="342"/>
      <c r="G47" s="328"/>
      <c r="H47" s="137"/>
      <c r="I47" s="140"/>
      <c r="J47" s="137"/>
      <c r="K47" s="137"/>
      <c r="L47" s="137"/>
      <c r="M47" s="140"/>
      <c r="N47" s="140"/>
      <c r="O47" s="137"/>
      <c r="P47" s="137"/>
      <c r="Q47" s="137"/>
      <c r="R47" s="140"/>
      <c r="S47" s="140"/>
      <c r="T47" s="137"/>
      <c r="U47" s="137"/>
      <c r="V47" s="137"/>
      <c r="W47" s="140"/>
      <c r="X47" s="140"/>
      <c r="Y47" s="137"/>
      <c r="Z47" s="137"/>
      <c r="AA47" s="137"/>
      <c r="AB47" s="140"/>
      <c r="AC47" s="140"/>
      <c r="AD47" s="137"/>
    </row>
    <row r="48" spans="1:30" s="139" customFormat="1" ht="20.25" customHeight="1">
      <c r="A48" s="141"/>
      <c r="B48" s="142"/>
      <c r="C48" s="142"/>
      <c r="D48" s="142"/>
      <c r="E48" s="142"/>
      <c r="F48" s="300" t="s">
        <v>130</v>
      </c>
      <c r="G48" s="299" t="e">
        <f>SUM(G4:G47)</f>
        <v>#REF!</v>
      </c>
      <c r="H48" s="137"/>
      <c r="I48" s="140"/>
      <c r="J48" s="137"/>
      <c r="K48" s="137"/>
      <c r="L48" s="137"/>
      <c r="M48" s="140"/>
      <c r="N48" s="140"/>
      <c r="O48" s="137"/>
      <c r="P48" s="137"/>
      <c r="Q48" s="137"/>
      <c r="R48" s="140"/>
      <c r="S48" s="140"/>
      <c r="T48" s="137"/>
      <c r="U48" s="137"/>
      <c r="V48" s="137"/>
      <c r="W48" s="140"/>
      <c r="X48" s="140"/>
      <c r="Y48" s="137"/>
      <c r="Z48" s="137"/>
      <c r="AA48" s="137"/>
      <c r="AB48" s="140"/>
      <c r="AC48" s="140"/>
      <c r="AD48" s="137"/>
    </row>
    <row r="49" spans="1:30" s="139" customFormat="1" ht="12.75" customHeight="1">
      <c r="A49" s="302"/>
      <c r="B49" s="303"/>
      <c r="C49" s="303"/>
      <c r="D49" s="303"/>
      <c r="E49" s="304"/>
      <c r="F49" s="305">
        <v>0.2</v>
      </c>
      <c r="G49" s="298" t="e">
        <f>G48*F49</f>
        <v>#REF!</v>
      </c>
      <c r="H49" s="137"/>
      <c r="I49" s="140"/>
      <c r="J49" s="137"/>
      <c r="K49" s="137"/>
      <c r="L49" s="137"/>
      <c r="M49" s="140"/>
      <c r="N49" s="140"/>
      <c r="O49" s="137"/>
      <c r="P49" s="137"/>
      <c r="Q49" s="137"/>
      <c r="R49" s="140"/>
      <c r="S49" s="140"/>
      <c r="T49" s="137"/>
      <c r="U49" s="137"/>
      <c r="V49" s="137"/>
      <c r="W49" s="140"/>
      <c r="X49" s="140"/>
      <c r="Y49" s="137"/>
      <c r="Z49" s="137"/>
      <c r="AA49" s="137"/>
      <c r="AB49" s="140"/>
      <c r="AC49" s="140"/>
      <c r="AD49" s="137"/>
    </row>
    <row r="50" spans="1:30" s="139" customFormat="1" ht="13.5" thickBot="1">
      <c r="A50" s="302"/>
      <c r="B50" s="303"/>
      <c r="C50" s="303"/>
      <c r="D50" s="303"/>
      <c r="E50" s="306"/>
      <c r="F50" s="301" t="s">
        <v>131</v>
      </c>
      <c r="G50" s="307" t="e">
        <f>SUM(G48:G49)</f>
        <v>#REF!</v>
      </c>
      <c r="H50" s="137"/>
      <c r="I50" s="140"/>
      <c r="J50" s="137"/>
      <c r="K50" s="137"/>
      <c r="L50" s="137"/>
      <c r="M50" s="140"/>
      <c r="N50" s="140"/>
      <c r="O50" s="137"/>
      <c r="P50" s="137"/>
      <c r="Q50" s="137"/>
      <c r="R50" s="140"/>
      <c r="S50" s="140"/>
      <c r="T50" s="137"/>
      <c r="U50" s="137"/>
      <c r="V50" s="137"/>
      <c r="W50" s="140"/>
      <c r="X50" s="140"/>
      <c r="Y50" s="137"/>
      <c r="Z50" s="137"/>
      <c r="AA50" s="137"/>
      <c r="AB50" s="140"/>
      <c r="AC50" s="140"/>
      <c r="AD50" s="137"/>
    </row>
    <row r="51" spans="1:30" ht="39.950000000000003" customHeight="1">
      <c r="H51" s="137"/>
      <c r="I51" s="140"/>
      <c r="J51" s="137"/>
      <c r="K51" s="137"/>
      <c r="L51" s="137"/>
      <c r="M51" s="140"/>
      <c r="N51" s="140"/>
      <c r="O51" s="137"/>
      <c r="P51" s="137"/>
      <c r="Q51" s="137"/>
      <c r="R51" s="140"/>
      <c r="S51" s="140"/>
      <c r="T51" s="137"/>
      <c r="U51" s="137"/>
      <c r="V51" s="137"/>
      <c r="W51" s="140"/>
      <c r="X51" s="140"/>
      <c r="Y51" s="137"/>
      <c r="Z51" s="137"/>
      <c r="AA51" s="137"/>
      <c r="AB51" s="140"/>
      <c r="AC51" s="140"/>
      <c r="AD51" s="137"/>
    </row>
    <row r="52" spans="1:30" ht="7.5" customHeight="1">
      <c r="H52" s="137"/>
      <c r="I52" s="140"/>
      <c r="J52" s="137"/>
      <c r="K52" s="137"/>
      <c r="L52" s="137"/>
      <c r="M52" s="140"/>
      <c r="N52" s="140"/>
      <c r="O52" s="137"/>
      <c r="P52" s="137"/>
      <c r="Q52" s="137"/>
      <c r="R52" s="140"/>
      <c r="S52" s="140"/>
      <c r="T52" s="137"/>
      <c r="U52" s="137"/>
      <c r="V52" s="137"/>
      <c r="W52" s="140"/>
      <c r="X52" s="140"/>
      <c r="Y52" s="137"/>
      <c r="Z52" s="137"/>
      <c r="AA52" s="137"/>
      <c r="AB52" s="140"/>
      <c r="AC52" s="140"/>
      <c r="AD52" s="137"/>
    </row>
    <row r="53" spans="1:30" ht="30" customHeight="1">
      <c r="H53" s="137"/>
      <c r="I53" s="140"/>
      <c r="J53" s="137"/>
      <c r="K53" s="137"/>
      <c r="L53" s="137"/>
      <c r="M53" s="140"/>
      <c r="N53" s="140"/>
      <c r="O53" s="137"/>
      <c r="P53" s="137"/>
      <c r="Q53" s="137"/>
      <c r="R53" s="140"/>
      <c r="S53" s="140"/>
      <c r="T53" s="137"/>
      <c r="U53" s="137"/>
      <c r="V53" s="137"/>
      <c r="W53" s="140"/>
      <c r="X53" s="140"/>
      <c r="Y53" s="137"/>
      <c r="Z53" s="137"/>
      <c r="AA53" s="137"/>
      <c r="AB53" s="140"/>
      <c r="AC53" s="140"/>
      <c r="AD53" s="137"/>
    </row>
    <row r="54" spans="1:30" ht="30" customHeight="1">
      <c r="H54" s="137"/>
      <c r="I54" s="140"/>
      <c r="J54" s="137"/>
      <c r="K54" s="137"/>
      <c r="L54" s="137"/>
      <c r="M54" s="140"/>
      <c r="N54" s="140"/>
      <c r="O54" s="137"/>
      <c r="P54" s="137"/>
      <c r="Q54" s="137"/>
      <c r="R54" s="140"/>
      <c r="S54" s="140"/>
      <c r="T54" s="137"/>
      <c r="U54" s="137"/>
      <c r="V54" s="137"/>
      <c r="W54" s="140"/>
      <c r="X54" s="140"/>
      <c r="Y54" s="137"/>
      <c r="Z54" s="137"/>
      <c r="AA54" s="137"/>
      <c r="AB54" s="140"/>
      <c r="AC54" s="140"/>
      <c r="AD54" s="137"/>
    </row>
    <row r="55" spans="1:30">
      <c r="H55" s="137"/>
      <c r="I55" s="140"/>
      <c r="J55" s="137"/>
      <c r="K55" s="137"/>
      <c r="L55" s="137"/>
      <c r="M55" s="140"/>
      <c r="N55" s="140"/>
      <c r="O55" s="137"/>
      <c r="P55" s="137"/>
      <c r="Q55" s="137"/>
      <c r="R55" s="140"/>
      <c r="S55" s="140"/>
      <c r="T55" s="137"/>
      <c r="U55" s="137"/>
      <c r="V55" s="137"/>
      <c r="W55" s="140"/>
      <c r="X55" s="140"/>
      <c r="Y55" s="137"/>
      <c r="Z55" s="137"/>
      <c r="AA55" s="137"/>
      <c r="AB55" s="140"/>
      <c r="AC55" s="140"/>
      <c r="AD55" s="137"/>
    </row>
    <row r="56" spans="1:30">
      <c r="H56" s="137"/>
      <c r="I56" s="140"/>
      <c r="J56" s="137"/>
      <c r="K56" s="137"/>
      <c r="L56" s="137"/>
      <c r="M56" s="140"/>
      <c r="N56" s="140"/>
      <c r="O56" s="137"/>
      <c r="P56" s="137"/>
      <c r="Q56" s="137"/>
      <c r="R56" s="140"/>
      <c r="S56" s="140"/>
      <c r="T56" s="137"/>
      <c r="U56" s="137"/>
      <c r="V56" s="137"/>
      <c r="W56" s="140"/>
      <c r="X56" s="140"/>
      <c r="Y56" s="137"/>
      <c r="Z56" s="137"/>
      <c r="AA56" s="137"/>
      <c r="AB56" s="140"/>
      <c r="AC56" s="140"/>
      <c r="AD56" s="137"/>
    </row>
    <row r="57" spans="1:30">
      <c r="A57" s="145"/>
      <c r="B57" s="146"/>
      <c r="C57" s="146"/>
      <c r="D57" s="146"/>
      <c r="E57" s="147"/>
      <c r="F57" s="147"/>
      <c r="G57" s="294"/>
      <c r="H57" s="137"/>
      <c r="I57" s="140"/>
      <c r="J57" s="137"/>
      <c r="K57" s="137"/>
      <c r="L57" s="137"/>
      <c r="M57" s="140"/>
      <c r="N57" s="140"/>
      <c r="O57" s="137"/>
      <c r="P57" s="137"/>
      <c r="Q57" s="137"/>
      <c r="R57" s="140"/>
      <c r="S57" s="140"/>
      <c r="T57" s="137"/>
      <c r="U57" s="137"/>
      <c r="V57" s="137"/>
      <c r="W57" s="140"/>
      <c r="X57" s="140"/>
      <c r="Y57" s="137"/>
      <c r="Z57" s="137"/>
      <c r="AA57" s="137"/>
      <c r="AB57" s="140"/>
      <c r="AC57" s="140"/>
      <c r="AD57" s="137"/>
    </row>
    <row r="58" spans="1:30">
      <c r="A58" s="145"/>
      <c r="B58" s="146"/>
      <c r="C58" s="146"/>
      <c r="D58" s="146"/>
      <c r="E58" s="147"/>
      <c r="F58" s="147"/>
      <c r="G58" s="294"/>
      <c r="H58" s="137"/>
      <c r="I58" s="140"/>
      <c r="J58" s="137"/>
      <c r="K58" s="137"/>
      <c r="L58" s="137"/>
      <c r="M58" s="140"/>
      <c r="N58" s="140"/>
      <c r="O58" s="137"/>
      <c r="P58" s="137"/>
      <c r="Q58" s="137"/>
      <c r="R58" s="140"/>
      <c r="S58" s="140"/>
      <c r="T58" s="137"/>
      <c r="U58" s="137"/>
      <c r="V58" s="137"/>
      <c r="W58" s="140"/>
      <c r="X58" s="140"/>
      <c r="Y58" s="137"/>
      <c r="Z58" s="137"/>
      <c r="AA58" s="137"/>
      <c r="AB58" s="140"/>
      <c r="AC58" s="140"/>
      <c r="AD58" s="137"/>
    </row>
    <row r="59" spans="1:30">
      <c r="A59" s="148"/>
      <c r="B59" s="149"/>
      <c r="C59" s="149"/>
      <c r="D59" s="149"/>
      <c r="E59" s="150"/>
      <c r="F59" s="157"/>
      <c r="G59" s="295"/>
      <c r="H59" s="137"/>
      <c r="I59" s="140"/>
      <c r="J59" s="137"/>
      <c r="K59" s="137"/>
      <c r="L59" s="137"/>
      <c r="M59" s="140"/>
      <c r="N59" s="140"/>
      <c r="O59" s="137"/>
      <c r="P59" s="137"/>
      <c r="Q59" s="137"/>
      <c r="R59" s="140"/>
      <c r="S59" s="140"/>
      <c r="T59" s="137"/>
      <c r="U59" s="137"/>
      <c r="V59" s="137"/>
      <c r="W59" s="140"/>
      <c r="X59" s="140"/>
      <c r="Y59" s="137"/>
      <c r="Z59" s="137"/>
      <c r="AA59" s="137"/>
      <c r="AB59" s="140"/>
      <c r="AC59" s="140"/>
      <c r="AD59" s="137"/>
    </row>
    <row r="60" spans="1:30">
      <c r="H60" s="137"/>
      <c r="I60" s="140"/>
      <c r="J60" s="137"/>
      <c r="K60" s="137"/>
      <c r="L60" s="137"/>
      <c r="M60" s="140"/>
      <c r="N60" s="140"/>
      <c r="O60" s="137"/>
      <c r="P60" s="137"/>
      <c r="Q60" s="137"/>
      <c r="R60" s="140"/>
      <c r="S60" s="140"/>
      <c r="T60" s="137"/>
      <c r="U60" s="137"/>
      <c r="V60" s="137"/>
      <c r="W60" s="140"/>
      <c r="X60" s="140"/>
      <c r="Y60" s="137"/>
      <c r="Z60" s="137"/>
      <c r="AA60" s="137"/>
      <c r="AB60" s="140"/>
      <c r="AC60" s="140"/>
      <c r="AD60" s="137"/>
    </row>
    <row r="61" spans="1:30">
      <c r="A61" s="148"/>
      <c r="B61" s="149"/>
      <c r="C61" s="149"/>
      <c r="D61" s="149"/>
      <c r="E61" s="150"/>
      <c r="F61" s="157"/>
      <c r="G61" s="295"/>
      <c r="H61" s="137"/>
      <c r="I61" s="140"/>
      <c r="J61" s="137"/>
      <c r="K61" s="137"/>
      <c r="L61" s="137"/>
      <c r="M61" s="140"/>
      <c r="N61" s="140"/>
      <c r="O61" s="137"/>
      <c r="P61" s="137"/>
      <c r="Q61" s="137"/>
      <c r="R61" s="140"/>
      <c r="S61" s="140"/>
      <c r="T61" s="137"/>
      <c r="U61" s="137"/>
      <c r="V61" s="137"/>
      <c r="W61" s="140"/>
      <c r="X61" s="140"/>
      <c r="Y61" s="137"/>
      <c r="Z61" s="137"/>
      <c r="AA61" s="137"/>
      <c r="AB61" s="140"/>
      <c r="AC61" s="140"/>
      <c r="AD61" s="137"/>
    </row>
    <row r="62" spans="1:30">
      <c r="A62" s="145"/>
      <c r="B62" s="146"/>
      <c r="C62" s="146"/>
      <c r="D62" s="146"/>
      <c r="E62" s="147"/>
      <c r="F62" s="147"/>
      <c r="G62" s="294"/>
      <c r="H62" s="137"/>
      <c r="I62" s="140"/>
      <c r="J62" s="137"/>
      <c r="K62" s="137"/>
      <c r="L62" s="137"/>
      <c r="M62" s="140"/>
      <c r="N62" s="140"/>
      <c r="O62" s="137"/>
      <c r="P62" s="137"/>
      <c r="Q62" s="137"/>
      <c r="R62" s="140"/>
      <c r="S62" s="140"/>
      <c r="T62" s="137"/>
      <c r="U62" s="137"/>
      <c r="V62" s="137"/>
      <c r="W62" s="140"/>
      <c r="X62" s="140"/>
      <c r="Y62" s="137"/>
      <c r="Z62" s="137"/>
      <c r="AA62" s="137"/>
      <c r="AB62" s="140"/>
      <c r="AC62" s="140"/>
      <c r="AD62" s="137"/>
    </row>
    <row r="63" spans="1:30">
      <c r="A63" s="145"/>
      <c r="B63" s="146"/>
      <c r="C63" s="146"/>
      <c r="D63" s="146"/>
      <c r="E63" s="147"/>
      <c r="F63" s="147"/>
      <c r="G63" s="294"/>
      <c r="H63" s="137"/>
      <c r="I63" s="140"/>
      <c r="J63" s="137"/>
      <c r="K63" s="137"/>
      <c r="L63" s="137"/>
      <c r="M63" s="140"/>
      <c r="N63" s="140"/>
      <c r="O63" s="137"/>
      <c r="P63" s="137"/>
      <c r="Q63" s="137"/>
      <c r="R63" s="140"/>
      <c r="S63" s="140"/>
      <c r="T63" s="137"/>
      <c r="U63" s="137"/>
      <c r="V63" s="137"/>
      <c r="W63" s="140"/>
      <c r="X63" s="140"/>
      <c r="Y63" s="137"/>
      <c r="Z63" s="137"/>
      <c r="AA63" s="137"/>
      <c r="AB63" s="140"/>
      <c r="AC63" s="140"/>
      <c r="AD63" s="137"/>
    </row>
    <row r="64" spans="1:30">
      <c r="A64" s="148"/>
      <c r="B64" s="149"/>
      <c r="C64" s="149"/>
      <c r="D64" s="149"/>
      <c r="E64" s="150"/>
      <c r="F64" s="157"/>
      <c r="G64" s="295"/>
      <c r="H64" s="137"/>
      <c r="I64" s="140"/>
      <c r="J64" s="137"/>
      <c r="K64" s="137"/>
      <c r="L64" s="137"/>
      <c r="M64" s="140"/>
      <c r="N64" s="140"/>
      <c r="O64" s="137"/>
      <c r="P64" s="137"/>
      <c r="Q64" s="137"/>
      <c r="R64" s="140"/>
      <c r="S64" s="140"/>
      <c r="T64" s="137"/>
      <c r="U64" s="137"/>
      <c r="V64" s="137"/>
      <c r="W64" s="140"/>
      <c r="X64" s="140"/>
      <c r="Y64" s="137"/>
      <c r="Z64" s="137"/>
      <c r="AA64" s="137"/>
      <c r="AB64" s="140"/>
      <c r="AC64" s="140"/>
      <c r="AD64" s="137"/>
    </row>
    <row r="65" spans="1:30">
      <c r="A65" s="151"/>
      <c r="B65" s="146"/>
      <c r="C65" s="146"/>
      <c r="D65" s="146"/>
      <c r="E65" s="147"/>
      <c r="F65" s="147"/>
      <c r="G65" s="294"/>
      <c r="H65" s="137"/>
      <c r="I65" s="140"/>
      <c r="J65" s="137"/>
      <c r="K65" s="137"/>
      <c r="L65" s="137"/>
      <c r="M65" s="140"/>
      <c r="N65" s="140"/>
      <c r="O65" s="137"/>
      <c r="P65" s="137"/>
      <c r="Q65" s="137"/>
      <c r="R65" s="140"/>
      <c r="S65" s="140"/>
      <c r="T65" s="137"/>
      <c r="U65" s="137"/>
      <c r="V65" s="137"/>
      <c r="W65" s="140"/>
      <c r="X65" s="140"/>
      <c r="Y65" s="137"/>
      <c r="Z65" s="137"/>
      <c r="AA65" s="137"/>
      <c r="AB65" s="140"/>
      <c r="AC65" s="140"/>
      <c r="AD65" s="137"/>
    </row>
    <row r="66" spans="1:30">
      <c r="A66" s="145"/>
      <c r="B66" s="146"/>
      <c r="C66" s="146"/>
      <c r="D66" s="146"/>
      <c r="E66" s="147"/>
      <c r="F66" s="147"/>
      <c r="G66" s="294"/>
      <c r="H66" s="137"/>
      <c r="I66" s="140"/>
      <c r="J66" s="137"/>
      <c r="K66" s="137"/>
      <c r="L66" s="137"/>
      <c r="M66" s="140"/>
      <c r="N66" s="140"/>
      <c r="O66" s="137"/>
      <c r="P66" s="137"/>
      <c r="Q66" s="137"/>
      <c r="R66" s="140"/>
      <c r="S66" s="140"/>
      <c r="T66" s="137"/>
      <c r="U66" s="137"/>
      <c r="V66" s="137"/>
      <c r="W66" s="140"/>
      <c r="X66" s="140"/>
      <c r="Y66" s="137"/>
      <c r="Z66" s="137"/>
      <c r="AA66" s="137"/>
      <c r="AB66" s="140"/>
      <c r="AC66" s="140"/>
      <c r="AD66" s="137"/>
    </row>
    <row r="67" spans="1:30">
      <c r="A67" s="151"/>
      <c r="B67" s="146"/>
      <c r="C67" s="146"/>
      <c r="D67" s="146"/>
      <c r="E67" s="147"/>
      <c r="F67" s="147"/>
      <c r="G67" s="294"/>
      <c r="H67" s="137"/>
      <c r="I67" s="140"/>
      <c r="J67" s="137"/>
      <c r="K67" s="137"/>
      <c r="L67" s="137"/>
      <c r="M67" s="140"/>
      <c r="N67" s="140"/>
      <c r="O67" s="137"/>
      <c r="P67" s="137"/>
      <c r="Q67" s="137"/>
      <c r="R67" s="140"/>
      <c r="S67" s="140"/>
      <c r="T67" s="137"/>
      <c r="U67" s="137"/>
      <c r="V67" s="137"/>
      <c r="W67" s="140"/>
      <c r="X67" s="140"/>
      <c r="Y67" s="137"/>
      <c r="Z67" s="137"/>
      <c r="AA67" s="137"/>
      <c r="AB67" s="140"/>
      <c r="AC67" s="140"/>
      <c r="AD67" s="137"/>
    </row>
    <row r="68" spans="1:30">
      <c r="H68" s="137"/>
      <c r="I68" s="140"/>
      <c r="J68" s="137"/>
      <c r="K68" s="137"/>
      <c r="L68" s="137"/>
      <c r="M68" s="140"/>
      <c r="N68" s="140"/>
      <c r="O68" s="137"/>
      <c r="P68" s="137"/>
      <c r="Q68" s="137"/>
      <c r="R68" s="140"/>
      <c r="S68" s="140"/>
      <c r="T68" s="137"/>
      <c r="U68" s="137"/>
      <c r="V68" s="137"/>
      <c r="W68" s="140"/>
      <c r="X68" s="140"/>
      <c r="Y68" s="137"/>
      <c r="Z68" s="137"/>
      <c r="AA68" s="137"/>
      <c r="AB68" s="140"/>
      <c r="AC68" s="140"/>
      <c r="AD68" s="137"/>
    </row>
    <row r="69" spans="1:30">
      <c r="H69" s="137"/>
      <c r="I69" s="140"/>
      <c r="J69" s="137"/>
      <c r="K69" s="137"/>
      <c r="L69" s="137"/>
      <c r="M69" s="140"/>
      <c r="N69" s="140"/>
      <c r="O69" s="137"/>
      <c r="P69" s="137"/>
      <c r="Q69" s="137"/>
      <c r="R69" s="140"/>
      <c r="S69" s="140"/>
      <c r="T69" s="137"/>
      <c r="U69" s="137"/>
      <c r="V69" s="137"/>
      <c r="W69" s="140"/>
      <c r="X69" s="140"/>
      <c r="Y69" s="137"/>
      <c r="Z69" s="137"/>
      <c r="AA69" s="137"/>
      <c r="AB69" s="140"/>
      <c r="AC69" s="140"/>
      <c r="AD69" s="137"/>
    </row>
    <row r="70" spans="1:30">
      <c r="H70" s="137"/>
      <c r="I70" s="140"/>
      <c r="J70" s="137"/>
      <c r="K70" s="137"/>
      <c r="L70" s="137"/>
      <c r="M70" s="140"/>
      <c r="N70" s="140"/>
      <c r="O70" s="137"/>
      <c r="P70" s="137"/>
      <c r="Q70" s="137"/>
      <c r="R70" s="140"/>
      <c r="S70" s="140"/>
      <c r="T70" s="137"/>
      <c r="U70" s="137"/>
      <c r="V70" s="137"/>
      <c r="W70" s="140"/>
      <c r="X70" s="140"/>
      <c r="Y70" s="137"/>
      <c r="Z70" s="137"/>
      <c r="AA70" s="137"/>
      <c r="AB70" s="140"/>
      <c r="AC70" s="140"/>
      <c r="AD70" s="137"/>
    </row>
    <row r="71" spans="1:30">
      <c r="H71" s="137"/>
      <c r="I71" s="140"/>
      <c r="J71" s="137"/>
      <c r="K71" s="137"/>
      <c r="L71" s="137"/>
      <c r="M71" s="140"/>
      <c r="N71" s="140"/>
      <c r="O71" s="137"/>
      <c r="P71" s="137"/>
      <c r="Q71" s="137"/>
      <c r="R71" s="140"/>
      <c r="S71" s="140"/>
      <c r="T71" s="137"/>
      <c r="U71" s="137"/>
      <c r="V71" s="137"/>
      <c r="W71" s="140"/>
      <c r="X71" s="140"/>
      <c r="Y71" s="137"/>
      <c r="Z71" s="137"/>
      <c r="AA71" s="137"/>
      <c r="AB71" s="140"/>
      <c r="AC71" s="140"/>
      <c r="AD71" s="137"/>
    </row>
    <row r="72" spans="1:30">
      <c r="B72" s="139"/>
      <c r="C72" s="139"/>
      <c r="D72" s="139"/>
      <c r="H72" s="137"/>
      <c r="I72" s="140"/>
      <c r="J72" s="137"/>
      <c r="K72" s="137"/>
      <c r="L72" s="137"/>
      <c r="M72" s="140"/>
      <c r="N72" s="140"/>
      <c r="O72" s="137"/>
      <c r="P72" s="137"/>
      <c r="Q72" s="137"/>
      <c r="R72" s="140"/>
      <c r="S72" s="140"/>
      <c r="T72" s="137"/>
      <c r="U72" s="137"/>
      <c r="V72" s="137"/>
      <c r="W72" s="140"/>
      <c r="X72" s="140"/>
      <c r="Y72" s="137"/>
      <c r="Z72" s="137"/>
      <c r="AA72" s="137"/>
      <c r="AB72" s="140"/>
      <c r="AC72" s="140"/>
      <c r="AD72" s="137"/>
    </row>
    <row r="73" spans="1:30">
      <c r="H73" s="137"/>
      <c r="I73" s="140"/>
      <c r="J73" s="137"/>
      <c r="K73" s="137"/>
      <c r="L73" s="137"/>
      <c r="M73" s="140"/>
      <c r="N73" s="140"/>
      <c r="O73" s="137"/>
      <c r="P73" s="137"/>
      <c r="Q73" s="137"/>
      <c r="R73" s="140"/>
      <c r="S73" s="140"/>
      <c r="T73" s="137"/>
      <c r="U73" s="137"/>
      <c r="V73" s="137"/>
      <c r="W73" s="140"/>
      <c r="X73" s="140"/>
      <c r="Y73" s="137"/>
      <c r="Z73" s="137"/>
      <c r="AA73" s="137"/>
      <c r="AB73" s="140"/>
      <c r="AC73" s="140"/>
      <c r="AD73" s="137"/>
    </row>
    <row r="74" spans="1:30">
      <c r="H74" s="137"/>
      <c r="I74" s="140"/>
      <c r="J74" s="137"/>
      <c r="K74" s="137"/>
      <c r="L74" s="137"/>
      <c r="M74" s="140"/>
      <c r="N74" s="140"/>
      <c r="O74" s="137"/>
      <c r="P74" s="137"/>
      <c r="Q74" s="137"/>
      <c r="R74" s="140"/>
      <c r="S74" s="140"/>
      <c r="T74" s="137"/>
      <c r="U74" s="137"/>
      <c r="V74" s="137"/>
      <c r="W74" s="140"/>
      <c r="X74" s="140"/>
      <c r="Y74" s="137"/>
      <c r="Z74" s="137"/>
      <c r="AA74" s="137"/>
      <c r="AB74" s="140"/>
      <c r="AC74" s="140"/>
      <c r="AD74" s="137"/>
    </row>
    <row r="75" spans="1:30">
      <c r="A75" s="145"/>
      <c r="B75" s="146"/>
      <c r="C75" s="146"/>
      <c r="D75" s="146"/>
      <c r="E75" s="147"/>
      <c r="F75" s="147"/>
      <c r="G75" s="294"/>
      <c r="H75" s="137"/>
      <c r="I75" s="140"/>
      <c r="J75" s="137"/>
      <c r="K75" s="137"/>
      <c r="L75" s="137"/>
      <c r="M75" s="140"/>
      <c r="N75" s="140"/>
      <c r="O75" s="137"/>
      <c r="P75" s="137"/>
      <c r="Q75" s="137"/>
      <c r="R75" s="140"/>
      <c r="S75" s="140"/>
      <c r="T75" s="137"/>
      <c r="U75" s="137"/>
      <c r="V75" s="137"/>
      <c r="W75" s="140"/>
      <c r="X75" s="140"/>
      <c r="Y75" s="137"/>
      <c r="Z75" s="137"/>
      <c r="AA75" s="137"/>
      <c r="AB75" s="140"/>
      <c r="AC75" s="140"/>
      <c r="AD75" s="137"/>
    </row>
    <row r="76" spans="1:30">
      <c r="A76" s="145"/>
      <c r="B76" s="146"/>
      <c r="C76" s="146"/>
      <c r="D76" s="146"/>
      <c r="E76" s="147"/>
      <c r="F76" s="147"/>
      <c r="G76" s="294"/>
      <c r="H76" s="137"/>
      <c r="I76" s="140"/>
      <c r="J76" s="137"/>
      <c r="K76" s="137"/>
      <c r="L76" s="137"/>
      <c r="M76" s="140"/>
      <c r="N76" s="140"/>
      <c r="O76" s="137"/>
      <c r="P76" s="137"/>
      <c r="Q76" s="137"/>
      <c r="R76" s="140"/>
      <c r="S76" s="140"/>
      <c r="T76" s="137"/>
      <c r="U76" s="137"/>
      <c r="V76" s="137"/>
      <c r="W76" s="140"/>
      <c r="X76" s="140"/>
      <c r="Y76" s="137"/>
      <c r="Z76" s="137"/>
      <c r="AA76" s="137"/>
      <c r="AB76" s="140"/>
      <c r="AC76" s="140"/>
      <c r="AD76" s="137"/>
    </row>
    <row r="77" spans="1:30">
      <c r="A77" s="145"/>
      <c r="B77" s="146"/>
      <c r="C77" s="146"/>
      <c r="D77" s="146"/>
      <c r="E77" s="147"/>
      <c r="F77" s="147"/>
      <c r="G77" s="294"/>
      <c r="H77" s="137"/>
      <c r="I77" s="140"/>
      <c r="J77" s="137"/>
      <c r="K77" s="137"/>
      <c r="L77" s="137"/>
      <c r="M77" s="140"/>
      <c r="N77" s="140"/>
      <c r="O77" s="137"/>
      <c r="P77" s="137"/>
      <c r="Q77" s="137"/>
      <c r="R77" s="140"/>
      <c r="S77" s="140"/>
      <c r="T77" s="137"/>
      <c r="U77" s="137"/>
      <c r="V77" s="137"/>
      <c r="W77" s="140"/>
      <c r="X77" s="140"/>
      <c r="Y77" s="137"/>
      <c r="Z77" s="137"/>
      <c r="AA77" s="137"/>
      <c r="AB77" s="140"/>
      <c r="AC77" s="140"/>
      <c r="AD77" s="137"/>
    </row>
    <row r="78" spans="1:30">
      <c r="A78" s="145"/>
      <c r="B78" s="146"/>
      <c r="C78" s="146"/>
      <c r="D78" s="146"/>
      <c r="E78" s="147"/>
      <c r="F78" s="147"/>
      <c r="G78" s="294"/>
      <c r="H78" s="137"/>
      <c r="I78" s="140"/>
      <c r="J78" s="137"/>
      <c r="K78" s="137"/>
      <c r="L78" s="137"/>
      <c r="M78" s="140"/>
      <c r="N78" s="140"/>
      <c r="O78" s="137"/>
      <c r="P78" s="137"/>
      <c r="Q78" s="137"/>
      <c r="R78" s="140"/>
      <c r="S78" s="140"/>
      <c r="T78" s="137"/>
      <c r="U78" s="137"/>
      <c r="V78" s="137"/>
      <c r="W78" s="140"/>
      <c r="X78" s="140"/>
      <c r="Y78" s="137"/>
      <c r="Z78" s="137"/>
      <c r="AA78" s="137"/>
      <c r="AB78" s="140"/>
      <c r="AC78" s="140"/>
      <c r="AD78" s="137"/>
    </row>
    <row r="79" spans="1:30">
      <c r="A79" s="145"/>
      <c r="B79" s="146"/>
      <c r="C79" s="146"/>
      <c r="D79" s="146"/>
      <c r="E79" s="147"/>
      <c r="F79" s="147"/>
      <c r="G79" s="294"/>
      <c r="H79" s="137"/>
      <c r="I79" s="140"/>
      <c r="J79" s="137"/>
      <c r="K79" s="137"/>
      <c r="L79" s="137"/>
      <c r="M79" s="140"/>
      <c r="N79" s="140"/>
      <c r="O79" s="137"/>
      <c r="P79" s="137"/>
      <c r="Q79" s="137"/>
      <c r="R79" s="140"/>
      <c r="S79" s="140"/>
      <c r="T79" s="137"/>
      <c r="U79" s="137"/>
      <c r="V79" s="137"/>
      <c r="W79" s="140"/>
      <c r="X79" s="140"/>
      <c r="Y79" s="137"/>
      <c r="Z79" s="137"/>
      <c r="AA79" s="137"/>
      <c r="AB79" s="140"/>
      <c r="AC79" s="140"/>
      <c r="AD79" s="137"/>
    </row>
    <row r="80" spans="1:30">
      <c r="A80" s="145"/>
      <c r="B80" s="146"/>
      <c r="C80" s="146"/>
      <c r="D80" s="146"/>
      <c r="E80" s="147"/>
      <c r="F80" s="147"/>
      <c r="G80" s="294"/>
      <c r="H80" s="137"/>
      <c r="I80" s="140"/>
      <c r="J80" s="137"/>
      <c r="K80" s="137"/>
      <c r="L80" s="137"/>
      <c r="M80" s="140"/>
      <c r="N80" s="140"/>
      <c r="O80" s="137"/>
      <c r="P80" s="137"/>
      <c r="Q80" s="137"/>
      <c r="R80" s="140"/>
      <c r="S80" s="140"/>
      <c r="T80" s="137"/>
      <c r="U80" s="137"/>
      <c r="V80" s="137"/>
      <c r="W80" s="140"/>
      <c r="X80" s="140"/>
      <c r="Y80" s="137"/>
      <c r="Z80" s="137"/>
      <c r="AA80" s="137"/>
      <c r="AB80" s="140"/>
      <c r="AC80" s="140"/>
      <c r="AD80" s="137"/>
    </row>
    <row r="81" spans="1:30">
      <c r="A81" s="145"/>
      <c r="B81" s="146"/>
      <c r="C81" s="146"/>
      <c r="D81" s="146"/>
      <c r="E81" s="147"/>
      <c r="F81" s="147"/>
      <c r="G81" s="294"/>
      <c r="H81" s="137"/>
      <c r="I81" s="140"/>
      <c r="J81" s="137"/>
      <c r="K81" s="137"/>
      <c r="L81" s="137"/>
      <c r="M81" s="140"/>
      <c r="N81" s="140"/>
      <c r="O81" s="137"/>
      <c r="P81" s="137"/>
      <c r="Q81" s="137"/>
      <c r="R81" s="140"/>
      <c r="S81" s="140"/>
      <c r="T81" s="137"/>
      <c r="U81" s="137"/>
      <c r="V81" s="137"/>
      <c r="W81" s="140"/>
      <c r="X81" s="140"/>
      <c r="Y81" s="137"/>
      <c r="Z81" s="137"/>
      <c r="AA81" s="137"/>
      <c r="AB81" s="140"/>
      <c r="AC81" s="140"/>
      <c r="AD81" s="137"/>
    </row>
    <row r="82" spans="1:30">
      <c r="A82" s="145"/>
      <c r="B82" s="146"/>
      <c r="C82" s="146"/>
      <c r="D82" s="146"/>
      <c r="E82" s="147"/>
      <c r="F82" s="147"/>
      <c r="G82" s="294"/>
      <c r="H82" s="137"/>
      <c r="I82" s="140"/>
      <c r="J82" s="137"/>
      <c r="K82" s="137"/>
      <c r="L82" s="137"/>
      <c r="M82" s="140"/>
      <c r="N82" s="140"/>
      <c r="O82" s="137"/>
      <c r="P82" s="137"/>
      <c r="Q82" s="137"/>
      <c r="R82" s="140"/>
      <c r="S82" s="140"/>
      <c r="T82" s="137"/>
      <c r="U82" s="137"/>
      <c r="V82" s="137"/>
      <c r="W82" s="140"/>
      <c r="X82" s="140"/>
      <c r="Y82" s="137"/>
      <c r="Z82" s="137"/>
      <c r="AA82" s="137"/>
      <c r="AB82" s="140"/>
      <c r="AC82" s="140"/>
      <c r="AD82" s="137"/>
    </row>
    <row r="83" spans="1:30">
      <c r="A83" s="145"/>
      <c r="B83" s="146"/>
      <c r="C83" s="146"/>
      <c r="D83" s="146"/>
      <c r="E83" s="147"/>
      <c r="F83" s="147"/>
      <c r="G83" s="294"/>
      <c r="H83" s="137"/>
      <c r="I83" s="140"/>
      <c r="J83" s="137"/>
      <c r="K83" s="137"/>
      <c r="L83" s="137"/>
      <c r="M83" s="140"/>
      <c r="N83" s="140"/>
      <c r="O83" s="137"/>
      <c r="P83" s="137"/>
      <c r="Q83" s="137"/>
      <c r="R83" s="140"/>
      <c r="S83" s="140"/>
      <c r="T83" s="137"/>
      <c r="U83" s="137"/>
      <c r="V83" s="137"/>
      <c r="W83" s="140"/>
      <c r="X83" s="140"/>
      <c r="Y83" s="137"/>
      <c r="Z83" s="137"/>
      <c r="AA83" s="137"/>
      <c r="AB83" s="140"/>
      <c r="AC83" s="140"/>
      <c r="AD83" s="137"/>
    </row>
    <row r="84" spans="1:30">
      <c r="A84" s="145"/>
      <c r="B84" s="146"/>
      <c r="C84" s="146"/>
      <c r="D84" s="146"/>
      <c r="E84" s="147"/>
      <c r="F84" s="147"/>
      <c r="G84" s="294"/>
      <c r="H84" s="137"/>
      <c r="I84" s="140"/>
      <c r="J84" s="137"/>
      <c r="K84" s="137"/>
      <c r="L84" s="137"/>
      <c r="M84" s="140"/>
      <c r="N84" s="140"/>
      <c r="O84" s="137"/>
      <c r="P84" s="137"/>
      <c r="Q84" s="137"/>
      <c r="R84" s="140"/>
      <c r="S84" s="140"/>
      <c r="T84" s="137"/>
      <c r="U84" s="137"/>
      <c r="V84" s="137"/>
      <c r="W84" s="140"/>
      <c r="X84" s="140"/>
      <c r="Y84" s="137"/>
      <c r="Z84" s="137"/>
      <c r="AA84" s="137"/>
      <c r="AB84" s="140"/>
      <c r="AC84" s="140"/>
      <c r="AD84" s="137"/>
    </row>
    <row r="85" spans="1:30">
      <c r="A85" s="145"/>
      <c r="B85" s="146"/>
      <c r="C85" s="146"/>
      <c r="D85" s="146"/>
      <c r="E85" s="147"/>
      <c r="F85" s="147"/>
      <c r="G85" s="294"/>
      <c r="H85" s="137"/>
      <c r="I85" s="140"/>
      <c r="J85" s="137"/>
      <c r="K85" s="137"/>
      <c r="L85" s="137"/>
      <c r="M85" s="140"/>
      <c r="N85" s="140"/>
      <c r="O85" s="137"/>
      <c r="P85" s="137"/>
      <c r="Q85" s="137"/>
      <c r="R85" s="140"/>
      <c r="S85" s="140"/>
      <c r="T85" s="137"/>
      <c r="U85" s="137"/>
      <c r="V85" s="137"/>
      <c r="W85" s="140"/>
      <c r="X85" s="140"/>
      <c r="Y85" s="137"/>
      <c r="Z85" s="137"/>
      <c r="AA85" s="137"/>
      <c r="AB85" s="140"/>
      <c r="AC85" s="140"/>
      <c r="AD85" s="137"/>
    </row>
    <row r="86" spans="1:30">
      <c r="A86" s="145"/>
      <c r="B86" s="146"/>
      <c r="C86" s="146"/>
      <c r="D86" s="146"/>
      <c r="E86" s="147"/>
      <c r="F86" s="147"/>
      <c r="G86" s="294"/>
      <c r="H86" s="137"/>
      <c r="I86" s="140"/>
      <c r="J86" s="137"/>
      <c r="K86" s="137"/>
      <c r="L86" s="137"/>
      <c r="M86" s="140"/>
      <c r="N86" s="140"/>
      <c r="O86" s="137"/>
      <c r="P86" s="137"/>
      <c r="Q86" s="137"/>
      <c r="R86" s="140"/>
      <c r="S86" s="140"/>
      <c r="T86" s="137"/>
      <c r="U86" s="137"/>
      <c r="V86" s="137"/>
      <c r="W86" s="140"/>
      <c r="X86" s="140"/>
      <c r="Y86" s="137"/>
      <c r="Z86" s="137"/>
      <c r="AA86" s="137"/>
      <c r="AB86" s="140"/>
      <c r="AC86" s="140"/>
      <c r="AD86" s="137"/>
    </row>
    <row r="87" spans="1:30">
      <c r="A87" s="145"/>
      <c r="B87" s="146"/>
      <c r="C87" s="146"/>
      <c r="D87" s="146"/>
      <c r="E87" s="147"/>
      <c r="F87" s="147"/>
      <c r="G87" s="294"/>
      <c r="H87" s="137"/>
      <c r="I87" s="140"/>
      <c r="J87" s="137"/>
      <c r="K87" s="137"/>
      <c r="L87" s="137"/>
      <c r="M87" s="140"/>
      <c r="N87" s="140"/>
      <c r="O87" s="137"/>
      <c r="P87" s="137"/>
      <c r="Q87" s="137"/>
      <c r="R87" s="140"/>
      <c r="S87" s="140"/>
      <c r="T87" s="137"/>
      <c r="U87" s="137"/>
      <c r="V87" s="137"/>
      <c r="W87" s="140"/>
      <c r="X87" s="140"/>
      <c r="Y87" s="137"/>
      <c r="Z87" s="137"/>
      <c r="AA87" s="137"/>
      <c r="AB87" s="140"/>
      <c r="AC87" s="140"/>
      <c r="AD87" s="137"/>
    </row>
    <row r="88" spans="1:30" ht="15.75">
      <c r="A88" s="145"/>
      <c r="B88" s="152"/>
      <c r="C88" s="152"/>
      <c r="D88" s="152"/>
      <c r="E88" s="147"/>
      <c r="F88" s="147"/>
      <c r="G88" s="294"/>
      <c r="H88" s="137"/>
      <c r="I88" s="140"/>
      <c r="J88" s="137"/>
      <c r="K88" s="137"/>
      <c r="L88" s="137"/>
      <c r="M88" s="140"/>
      <c r="N88" s="140"/>
      <c r="O88" s="137"/>
      <c r="P88" s="137"/>
      <c r="Q88" s="137"/>
      <c r="R88" s="140"/>
      <c r="S88" s="140"/>
      <c r="T88" s="137"/>
      <c r="U88" s="137"/>
      <c r="V88" s="137"/>
      <c r="W88" s="140"/>
      <c r="X88" s="140"/>
      <c r="Y88" s="137"/>
      <c r="Z88" s="137"/>
      <c r="AA88" s="137"/>
      <c r="AB88" s="140"/>
      <c r="AC88" s="140"/>
      <c r="AD88" s="137"/>
    </row>
    <row r="89" spans="1:30" ht="15">
      <c r="A89" s="145"/>
      <c r="B89" s="153"/>
      <c r="C89" s="153"/>
      <c r="D89" s="153"/>
      <c r="E89" s="147"/>
      <c r="F89" s="147"/>
      <c r="G89" s="294"/>
      <c r="H89" s="137"/>
      <c r="I89" s="140"/>
      <c r="J89" s="137"/>
      <c r="K89" s="137"/>
      <c r="L89" s="137"/>
      <c r="M89" s="140"/>
      <c r="N89" s="140"/>
      <c r="O89" s="137"/>
      <c r="P89" s="137"/>
      <c r="Q89" s="137"/>
      <c r="R89" s="140"/>
      <c r="S89" s="140"/>
      <c r="T89" s="137"/>
      <c r="U89" s="137"/>
      <c r="V89" s="137"/>
      <c r="W89" s="140"/>
      <c r="X89" s="140"/>
      <c r="Y89" s="137"/>
      <c r="Z89" s="137"/>
      <c r="AA89" s="137"/>
      <c r="AB89" s="140"/>
      <c r="AC89" s="140"/>
      <c r="AD89" s="137"/>
    </row>
    <row r="90" spans="1:30">
      <c r="A90" s="145"/>
      <c r="B90" s="146"/>
      <c r="C90" s="146"/>
      <c r="D90" s="146"/>
      <c r="E90" s="147"/>
      <c r="F90" s="147"/>
      <c r="G90" s="294"/>
      <c r="H90" s="137"/>
      <c r="I90" s="140"/>
      <c r="J90" s="137"/>
      <c r="K90" s="137"/>
      <c r="L90" s="137"/>
      <c r="M90" s="140"/>
      <c r="N90" s="140"/>
      <c r="O90" s="137"/>
      <c r="P90" s="137"/>
      <c r="Q90" s="137"/>
      <c r="R90" s="140"/>
      <c r="S90" s="140"/>
      <c r="T90" s="137"/>
      <c r="U90" s="137"/>
      <c r="V90" s="137"/>
      <c r="W90" s="140"/>
      <c r="X90" s="140"/>
      <c r="Y90" s="137"/>
      <c r="Z90" s="137"/>
      <c r="AA90" s="137"/>
      <c r="AB90" s="140"/>
      <c r="AC90" s="140"/>
      <c r="AD90" s="137"/>
    </row>
    <row r="91" spans="1:30">
      <c r="A91" s="151"/>
      <c r="B91" s="146"/>
      <c r="C91" s="146"/>
      <c r="D91" s="146"/>
      <c r="E91" s="147"/>
      <c r="F91" s="147"/>
      <c r="G91" s="294"/>
      <c r="H91" s="137"/>
      <c r="I91" s="140"/>
      <c r="J91" s="137"/>
      <c r="K91" s="137"/>
      <c r="L91" s="137"/>
      <c r="M91" s="140"/>
      <c r="N91" s="140"/>
      <c r="O91" s="137"/>
      <c r="P91" s="137"/>
      <c r="Q91" s="137"/>
      <c r="R91" s="140"/>
      <c r="S91" s="140"/>
      <c r="T91" s="137"/>
      <c r="U91" s="137"/>
      <c r="V91" s="137"/>
      <c r="W91" s="140"/>
      <c r="X91" s="140"/>
      <c r="Y91" s="137"/>
      <c r="Z91" s="137"/>
      <c r="AA91" s="137"/>
      <c r="AB91" s="140"/>
      <c r="AC91" s="140"/>
      <c r="AD91" s="137"/>
    </row>
    <row r="92" spans="1:30">
      <c r="A92" s="151"/>
      <c r="B92" s="146"/>
      <c r="C92" s="146"/>
      <c r="D92" s="146"/>
      <c r="E92" s="147"/>
      <c r="F92" s="147"/>
      <c r="G92" s="294"/>
      <c r="H92" s="137"/>
      <c r="I92" s="140"/>
      <c r="J92" s="137"/>
      <c r="K92" s="137"/>
      <c r="L92" s="137"/>
      <c r="M92" s="140"/>
      <c r="N92" s="140"/>
      <c r="O92" s="137"/>
      <c r="P92" s="137"/>
      <c r="Q92" s="137"/>
      <c r="R92" s="140"/>
      <c r="S92" s="140"/>
      <c r="T92" s="137"/>
      <c r="U92" s="137"/>
      <c r="V92" s="137"/>
      <c r="W92" s="140"/>
      <c r="X92" s="140"/>
      <c r="Y92" s="137"/>
      <c r="Z92" s="137"/>
      <c r="AA92" s="137"/>
      <c r="AB92" s="140"/>
      <c r="AC92" s="140"/>
      <c r="AD92" s="137"/>
    </row>
    <row r="93" spans="1:30">
      <c r="A93" s="151"/>
      <c r="B93" s="146"/>
      <c r="C93" s="146"/>
      <c r="D93" s="146"/>
      <c r="E93" s="147"/>
      <c r="F93" s="147"/>
      <c r="G93" s="294"/>
      <c r="H93" s="137"/>
      <c r="I93" s="140"/>
      <c r="J93" s="137"/>
      <c r="K93" s="137"/>
      <c r="L93" s="137"/>
      <c r="M93" s="140"/>
      <c r="N93" s="140"/>
      <c r="O93" s="137"/>
      <c r="P93" s="137"/>
      <c r="Q93" s="137"/>
      <c r="R93" s="140"/>
      <c r="S93" s="140"/>
      <c r="T93" s="137"/>
      <c r="U93" s="137"/>
      <c r="V93" s="137"/>
      <c r="W93" s="140"/>
      <c r="X93" s="140"/>
      <c r="Y93" s="137"/>
      <c r="Z93" s="137"/>
      <c r="AA93" s="137"/>
      <c r="AB93" s="140"/>
      <c r="AC93" s="140"/>
      <c r="AD93" s="137"/>
    </row>
    <row r="94" spans="1:30">
      <c r="A94" s="151"/>
      <c r="B94" s="146"/>
      <c r="C94" s="146"/>
      <c r="D94" s="146"/>
      <c r="E94" s="147"/>
      <c r="F94" s="147"/>
      <c r="G94" s="294"/>
      <c r="H94" s="137"/>
      <c r="I94" s="140"/>
      <c r="J94" s="137"/>
      <c r="K94" s="137"/>
      <c r="L94" s="137"/>
      <c r="M94" s="140"/>
      <c r="N94" s="140"/>
      <c r="O94" s="137"/>
      <c r="P94" s="137"/>
      <c r="Q94" s="137"/>
      <c r="R94" s="140"/>
      <c r="S94" s="140"/>
      <c r="T94" s="137"/>
      <c r="U94" s="137"/>
      <c r="V94" s="137"/>
      <c r="W94" s="140"/>
      <c r="X94" s="140"/>
      <c r="Y94" s="137"/>
      <c r="Z94" s="137"/>
      <c r="AA94" s="137"/>
      <c r="AB94" s="140"/>
      <c r="AC94" s="140"/>
      <c r="AD94" s="137"/>
    </row>
    <row r="95" spans="1:30">
      <c r="A95" s="151"/>
      <c r="B95" s="146"/>
      <c r="C95" s="146"/>
      <c r="D95" s="146"/>
      <c r="E95" s="147"/>
      <c r="F95" s="147"/>
      <c r="G95" s="294"/>
      <c r="H95" s="137"/>
      <c r="I95" s="140"/>
      <c r="J95" s="137"/>
      <c r="K95" s="137"/>
      <c r="L95" s="137"/>
      <c r="M95" s="140"/>
      <c r="N95" s="140"/>
      <c r="O95" s="137"/>
      <c r="P95" s="137"/>
      <c r="Q95" s="137"/>
      <c r="R95" s="140"/>
      <c r="S95" s="140"/>
      <c r="T95" s="137"/>
      <c r="U95" s="137"/>
      <c r="V95" s="137"/>
      <c r="W95" s="140"/>
      <c r="X95" s="140"/>
      <c r="Y95" s="137"/>
      <c r="Z95" s="137"/>
      <c r="AA95" s="137"/>
      <c r="AB95" s="140"/>
      <c r="AC95" s="140"/>
      <c r="AD95" s="137"/>
    </row>
    <row r="96" spans="1:30">
      <c r="A96" s="151"/>
      <c r="B96" s="146"/>
      <c r="C96" s="146"/>
      <c r="D96" s="146"/>
      <c r="E96" s="147"/>
      <c r="F96" s="147"/>
      <c r="G96" s="294"/>
      <c r="H96" s="137"/>
      <c r="I96" s="140"/>
      <c r="J96" s="137"/>
      <c r="K96" s="137"/>
      <c r="L96" s="137"/>
      <c r="M96" s="140"/>
      <c r="N96" s="140"/>
      <c r="O96" s="137"/>
      <c r="P96" s="137"/>
      <c r="Q96" s="137"/>
      <c r="R96" s="140"/>
      <c r="S96" s="140"/>
      <c r="T96" s="137"/>
      <c r="U96" s="137"/>
      <c r="V96" s="137"/>
      <c r="W96" s="140"/>
      <c r="X96" s="140"/>
      <c r="Y96" s="137"/>
      <c r="Z96" s="137"/>
      <c r="AA96" s="137"/>
      <c r="AB96" s="140"/>
      <c r="AC96" s="140"/>
      <c r="AD96" s="137"/>
    </row>
    <row r="97" spans="1:30">
      <c r="A97" s="151"/>
      <c r="B97" s="146"/>
      <c r="C97" s="146"/>
      <c r="D97" s="146"/>
      <c r="E97" s="147"/>
      <c r="F97" s="147"/>
      <c r="G97" s="294"/>
      <c r="H97" s="137"/>
      <c r="I97" s="140"/>
      <c r="J97" s="137"/>
      <c r="K97" s="137"/>
      <c r="L97" s="137"/>
      <c r="M97" s="140"/>
      <c r="N97" s="140"/>
      <c r="O97" s="137"/>
      <c r="P97" s="137"/>
      <c r="Q97" s="137"/>
      <c r="R97" s="140"/>
      <c r="S97" s="140"/>
      <c r="T97" s="137"/>
      <c r="U97" s="137"/>
      <c r="V97" s="137"/>
      <c r="W97" s="140"/>
      <c r="X97" s="140"/>
      <c r="Y97" s="137"/>
      <c r="Z97" s="137"/>
      <c r="AA97" s="137"/>
      <c r="AB97" s="140"/>
      <c r="AC97" s="140"/>
      <c r="AD97" s="137"/>
    </row>
    <row r="98" spans="1:30">
      <c r="A98" s="151"/>
      <c r="B98" s="146"/>
      <c r="C98" s="146"/>
      <c r="D98" s="146"/>
      <c r="E98" s="147"/>
      <c r="F98" s="147"/>
      <c r="G98" s="294"/>
      <c r="H98" s="137"/>
      <c r="I98" s="140"/>
      <c r="J98" s="137"/>
      <c r="K98" s="137"/>
      <c r="L98" s="137"/>
      <c r="M98" s="140"/>
      <c r="N98" s="140"/>
      <c r="O98" s="137"/>
      <c r="P98" s="137"/>
      <c r="Q98" s="137"/>
      <c r="R98" s="140"/>
      <c r="S98" s="140"/>
      <c r="T98" s="137"/>
      <c r="U98" s="137"/>
      <c r="V98" s="137"/>
      <c r="W98" s="140"/>
      <c r="X98" s="140"/>
      <c r="Y98" s="137"/>
      <c r="Z98" s="137"/>
      <c r="AA98" s="137"/>
      <c r="AB98" s="140"/>
      <c r="AC98" s="140"/>
      <c r="AD98" s="137"/>
    </row>
    <row r="99" spans="1:30">
      <c r="A99" s="145"/>
      <c r="B99" s="146"/>
      <c r="C99" s="146"/>
      <c r="D99" s="146"/>
      <c r="E99" s="147"/>
      <c r="F99" s="147"/>
      <c r="G99" s="294"/>
      <c r="H99" s="137"/>
      <c r="I99" s="140"/>
      <c r="J99" s="137"/>
      <c r="K99" s="137"/>
      <c r="L99" s="137"/>
      <c r="M99" s="140"/>
      <c r="N99" s="140"/>
      <c r="O99" s="137"/>
      <c r="P99" s="137"/>
      <c r="Q99" s="137"/>
      <c r="R99" s="140"/>
      <c r="S99" s="140"/>
      <c r="T99" s="137"/>
      <c r="U99" s="137"/>
      <c r="V99" s="137"/>
      <c r="W99" s="140"/>
      <c r="X99" s="140"/>
      <c r="Y99" s="137"/>
      <c r="Z99" s="137"/>
      <c r="AA99" s="137"/>
      <c r="AB99" s="140"/>
      <c r="AC99" s="140"/>
      <c r="AD99" s="137"/>
    </row>
    <row r="100" spans="1:30">
      <c r="A100" s="145"/>
      <c r="B100" s="146"/>
      <c r="C100" s="146"/>
      <c r="D100" s="146"/>
      <c r="E100" s="147"/>
      <c r="F100" s="147"/>
      <c r="G100" s="294"/>
      <c r="H100" s="137"/>
      <c r="I100" s="140"/>
      <c r="J100" s="137"/>
      <c r="K100" s="137"/>
      <c r="L100" s="137"/>
      <c r="M100" s="140"/>
      <c r="N100" s="140"/>
      <c r="O100" s="137"/>
      <c r="P100" s="137"/>
      <c r="Q100" s="137"/>
      <c r="R100" s="140"/>
      <c r="S100" s="140"/>
      <c r="T100" s="137"/>
      <c r="U100" s="137"/>
      <c r="V100" s="137"/>
      <c r="W100" s="140"/>
      <c r="X100" s="140"/>
      <c r="Y100" s="137"/>
      <c r="Z100" s="137"/>
      <c r="AA100" s="137"/>
      <c r="AB100" s="140"/>
      <c r="AC100" s="140"/>
      <c r="AD100" s="137"/>
    </row>
    <row r="101" spans="1:30">
      <c r="A101" s="145"/>
      <c r="B101" s="146"/>
      <c r="C101" s="146"/>
      <c r="D101" s="146"/>
      <c r="E101" s="147"/>
      <c r="F101" s="147"/>
      <c r="G101" s="294"/>
      <c r="H101" s="137"/>
      <c r="I101" s="140"/>
      <c r="J101" s="137"/>
      <c r="K101" s="137"/>
      <c r="L101" s="137"/>
      <c r="M101" s="140"/>
      <c r="N101" s="140"/>
      <c r="O101" s="137"/>
      <c r="P101" s="137"/>
      <c r="Q101" s="137"/>
      <c r="R101" s="140"/>
      <c r="S101" s="140"/>
      <c r="T101" s="137"/>
      <c r="U101" s="137"/>
      <c r="V101" s="137"/>
      <c r="W101" s="140"/>
      <c r="X101" s="140"/>
      <c r="Y101" s="137"/>
      <c r="Z101" s="137"/>
      <c r="AA101" s="137"/>
      <c r="AB101" s="140"/>
      <c r="AC101" s="140"/>
      <c r="AD101" s="137"/>
    </row>
    <row r="102" spans="1:30">
      <c r="A102" s="145"/>
      <c r="B102" s="146"/>
      <c r="C102" s="146"/>
      <c r="D102" s="146"/>
      <c r="E102" s="147"/>
      <c r="F102" s="147"/>
      <c r="G102" s="294"/>
      <c r="H102" s="137"/>
      <c r="I102" s="140"/>
      <c r="J102" s="137"/>
      <c r="K102" s="137"/>
      <c r="L102" s="137"/>
      <c r="M102" s="140"/>
      <c r="N102" s="140"/>
      <c r="O102" s="137"/>
      <c r="P102" s="137"/>
      <c r="Q102" s="137"/>
      <c r="R102" s="140"/>
      <c r="S102" s="140"/>
      <c r="T102" s="137"/>
      <c r="U102" s="137"/>
      <c r="V102" s="137"/>
      <c r="W102" s="140"/>
      <c r="X102" s="140"/>
      <c r="Y102" s="137"/>
      <c r="Z102" s="137"/>
      <c r="AA102" s="137"/>
      <c r="AB102" s="140"/>
      <c r="AC102" s="140"/>
      <c r="AD102" s="137"/>
    </row>
    <row r="103" spans="1:30">
      <c r="A103" s="145"/>
      <c r="B103" s="146"/>
      <c r="C103" s="146"/>
      <c r="D103" s="146"/>
      <c r="E103" s="147"/>
      <c r="F103" s="147"/>
      <c r="G103" s="294"/>
      <c r="H103" s="137"/>
      <c r="I103" s="140"/>
      <c r="J103" s="137"/>
      <c r="K103" s="137"/>
      <c r="L103" s="137"/>
      <c r="M103" s="140"/>
      <c r="N103" s="140"/>
      <c r="O103" s="137"/>
      <c r="P103" s="137"/>
      <c r="Q103" s="137"/>
      <c r="R103" s="140"/>
      <c r="S103" s="140"/>
      <c r="T103" s="137"/>
      <c r="U103" s="137"/>
      <c r="V103" s="137"/>
      <c r="W103" s="140"/>
      <c r="X103" s="140"/>
      <c r="Y103" s="137"/>
      <c r="Z103" s="137"/>
      <c r="AA103" s="137"/>
      <c r="AB103" s="140"/>
      <c r="AC103" s="140"/>
      <c r="AD103" s="137"/>
    </row>
    <row r="104" spans="1:30">
      <c r="A104" s="151"/>
      <c r="B104" s="146"/>
      <c r="C104" s="146"/>
      <c r="D104" s="146"/>
      <c r="E104" s="147"/>
      <c r="F104" s="147"/>
      <c r="G104" s="294"/>
      <c r="H104" s="137"/>
      <c r="I104" s="140"/>
      <c r="J104" s="137"/>
      <c r="K104" s="137"/>
      <c r="L104" s="137"/>
      <c r="M104" s="140"/>
      <c r="N104" s="140"/>
      <c r="O104" s="137"/>
      <c r="P104" s="137"/>
      <c r="Q104" s="137"/>
      <c r="R104" s="140"/>
      <c r="S104" s="140"/>
      <c r="T104" s="137"/>
      <c r="U104" s="137"/>
      <c r="V104" s="137"/>
      <c r="W104" s="140"/>
      <c r="X104" s="140"/>
      <c r="Y104" s="137"/>
      <c r="Z104" s="137"/>
      <c r="AA104" s="137"/>
      <c r="AB104" s="140"/>
      <c r="AC104" s="140"/>
      <c r="AD104" s="137"/>
    </row>
    <row r="105" spans="1:30">
      <c r="A105" s="151"/>
      <c r="B105" s="146"/>
      <c r="C105" s="146"/>
      <c r="D105" s="146"/>
      <c r="E105" s="147"/>
      <c r="F105" s="147"/>
      <c r="G105" s="294"/>
      <c r="H105" s="137"/>
      <c r="I105" s="140"/>
      <c r="J105" s="137"/>
      <c r="K105" s="137"/>
      <c r="L105" s="137"/>
      <c r="M105" s="140"/>
      <c r="N105" s="140"/>
      <c r="O105" s="137"/>
      <c r="P105" s="137"/>
      <c r="Q105" s="137"/>
      <c r="R105" s="140"/>
      <c r="S105" s="140"/>
      <c r="T105" s="137"/>
      <c r="U105" s="137"/>
      <c r="V105" s="137"/>
      <c r="W105" s="140"/>
      <c r="X105" s="140"/>
      <c r="Y105" s="137"/>
      <c r="Z105" s="137"/>
      <c r="AA105" s="137"/>
      <c r="AB105" s="140"/>
      <c r="AC105" s="140"/>
      <c r="AD105" s="137"/>
    </row>
    <row r="106" spans="1:30">
      <c r="A106" s="151"/>
      <c r="B106" s="146"/>
      <c r="C106" s="146"/>
      <c r="D106" s="146"/>
      <c r="E106" s="147"/>
      <c r="F106" s="147"/>
      <c r="G106" s="294"/>
      <c r="H106" s="154"/>
      <c r="I106" s="140"/>
      <c r="J106" s="154"/>
      <c r="K106" s="154"/>
      <c r="L106" s="154"/>
      <c r="M106" s="140"/>
      <c r="N106" s="140"/>
      <c r="O106" s="154"/>
      <c r="P106" s="154"/>
      <c r="Q106" s="154"/>
      <c r="R106" s="140"/>
      <c r="S106" s="140"/>
      <c r="T106" s="154"/>
      <c r="U106" s="154"/>
      <c r="V106" s="154"/>
      <c r="W106" s="140"/>
      <c r="X106" s="140"/>
      <c r="Y106" s="154"/>
      <c r="Z106" s="154"/>
      <c r="AA106" s="154"/>
      <c r="AB106" s="140"/>
      <c r="AC106" s="140"/>
      <c r="AD106" s="137"/>
    </row>
    <row r="107" spans="1:30">
      <c r="A107" s="151"/>
      <c r="B107" s="146"/>
      <c r="C107" s="146"/>
      <c r="D107" s="146"/>
      <c r="E107" s="147"/>
      <c r="F107" s="147"/>
      <c r="G107" s="294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</row>
    <row r="108" spans="1:30">
      <c r="A108" s="151"/>
      <c r="B108" s="146"/>
      <c r="C108" s="146"/>
      <c r="D108" s="146"/>
      <c r="E108" s="147"/>
      <c r="F108" s="147"/>
      <c r="G108" s="294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</row>
    <row r="109" spans="1:30">
      <c r="A109" s="151"/>
      <c r="B109" s="146"/>
      <c r="C109" s="146"/>
      <c r="D109" s="146"/>
      <c r="E109" s="147"/>
      <c r="F109" s="147"/>
      <c r="G109" s="294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</row>
    <row r="110" spans="1:30">
      <c r="A110" s="151"/>
      <c r="B110" s="146"/>
      <c r="C110" s="146"/>
      <c r="D110" s="146"/>
      <c r="E110" s="147"/>
      <c r="F110" s="147"/>
      <c r="G110" s="294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</row>
    <row r="111" spans="1:30">
      <c r="A111" s="151"/>
      <c r="B111" s="146"/>
      <c r="C111" s="146"/>
      <c r="D111" s="146"/>
      <c r="E111" s="147"/>
      <c r="F111" s="147"/>
      <c r="G111" s="294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</row>
    <row r="112" spans="1:30">
      <c r="A112" s="151"/>
      <c r="B112" s="146"/>
      <c r="C112" s="146"/>
      <c r="D112" s="146"/>
      <c r="E112" s="147"/>
      <c r="F112" s="147"/>
      <c r="G112" s="294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</row>
    <row r="113" spans="1:30">
      <c r="A113" s="145"/>
      <c r="B113" s="146"/>
      <c r="C113" s="146"/>
      <c r="D113" s="146"/>
      <c r="E113" s="147"/>
      <c r="F113" s="147"/>
      <c r="G113" s="294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</row>
    <row r="114" spans="1:30">
      <c r="A114" s="145"/>
      <c r="B114" s="146"/>
      <c r="C114" s="146"/>
      <c r="D114" s="146"/>
      <c r="E114" s="147"/>
      <c r="F114" s="147"/>
      <c r="G114" s="294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</row>
    <row r="115" spans="1:30">
      <c r="A115" s="145"/>
      <c r="B115" s="146"/>
      <c r="C115" s="146"/>
      <c r="D115" s="146"/>
      <c r="E115" s="147"/>
      <c r="F115" s="147"/>
      <c r="G115" s="294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</row>
    <row r="116" spans="1:30">
      <c r="A116" s="145"/>
      <c r="B116" s="146"/>
      <c r="C116" s="146"/>
      <c r="D116" s="146"/>
      <c r="E116" s="147"/>
      <c r="F116" s="147"/>
      <c r="G116" s="294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</row>
    <row r="117" spans="1:30">
      <c r="A117" s="145"/>
      <c r="B117" s="146"/>
      <c r="C117" s="146"/>
      <c r="D117" s="146"/>
      <c r="E117" s="147"/>
      <c r="F117" s="147"/>
      <c r="G117" s="294"/>
      <c r="H117" s="155"/>
      <c r="I117" s="155"/>
      <c r="J117" s="155"/>
      <c r="K117" s="155"/>
      <c r="L117" s="155"/>
      <c r="M117" s="155"/>
      <c r="N117" s="155"/>
      <c r="O117" s="155"/>
      <c r="P117" s="155"/>
      <c r="Q117" s="155"/>
      <c r="R117" s="155"/>
      <c r="S117" s="155"/>
      <c r="T117" s="155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</row>
    <row r="118" spans="1:30">
      <c r="A118" s="145"/>
      <c r="B118" s="146"/>
      <c r="C118" s="146"/>
      <c r="D118" s="146"/>
      <c r="E118" s="147"/>
      <c r="F118" s="147"/>
      <c r="G118" s="294"/>
      <c r="H118" s="155"/>
      <c r="I118" s="155"/>
      <c r="J118" s="155"/>
      <c r="K118" s="155"/>
      <c r="L118" s="155"/>
      <c r="M118" s="155"/>
      <c r="N118" s="155"/>
      <c r="O118" s="155"/>
      <c r="P118" s="155"/>
      <c r="Q118" s="155"/>
      <c r="R118" s="155"/>
      <c r="S118" s="155"/>
      <c r="T118" s="155"/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</row>
    <row r="119" spans="1:30">
      <c r="A119" s="145"/>
      <c r="B119" s="146"/>
      <c r="C119" s="146"/>
      <c r="D119" s="146"/>
      <c r="E119" s="147"/>
      <c r="F119" s="147"/>
      <c r="G119" s="294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</row>
    <row r="120" spans="1:30">
      <c r="A120" s="145"/>
      <c r="B120" s="146"/>
      <c r="C120" s="146"/>
      <c r="D120" s="146"/>
      <c r="E120" s="147"/>
      <c r="F120" s="147"/>
      <c r="G120" s="294"/>
      <c r="H120" s="155"/>
      <c r="I120" s="155"/>
      <c r="J120" s="155"/>
      <c r="K120" s="155"/>
      <c r="L120" s="155"/>
      <c r="M120" s="155"/>
      <c r="N120" s="155"/>
      <c r="O120" s="155"/>
      <c r="P120" s="155"/>
      <c r="Q120" s="155"/>
      <c r="R120" s="155"/>
      <c r="S120" s="155"/>
      <c r="T120" s="155"/>
      <c r="U120" s="155"/>
      <c r="V120" s="155"/>
      <c r="W120" s="155"/>
      <c r="X120" s="155"/>
      <c r="Y120" s="155"/>
      <c r="Z120" s="155"/>
      <c r="AA120" s="155"/>
      <c r="AB120" s="155"/>
      <c r="AC120" s="155"/>
      <c r="AD120" s="155"/>
    </row>
    <row r="121" spans="1:30">
      <c r="A121" s="145"/>
      <c r="B121" s="146"/>
      <c r="C121" s="146"/>
      <c r="D121" s="146"/>
      <c r="E121" s="147"/>
      <c r="F121" s="147"/>
      <c r="G121" s="294"/>
      <c r="H121" s="155"/>
      <c r="I121" s="155"/>
      <c r="J121" s="155"/>
      <c r="K121" s="155"/>
      <c r="L121" s="155"/>
      <c r="M121" s="155"/>
      <c r="N121" s="155"/>
      <c r="O121" s="155"/>
      <c r="P121" s="155"/>
      <c r="Q121" s="155"/>
      <c r="R121" s="155"/>
      <c r="S121" s="155"/>
      <c r="T121" s="155"/>
      <c r="U121" s="155"/>
      <c r="V121" s="155"/>
      <c r="W121" s="155"/>
      <c r="X121" s="155"/>
      <c r="Y121" s="155"/>
      <c r="Z121" s="155"/>
      <c r="AA121" s="155"/>
      <c r="AB121" s="155"/>
      <c r="AC121" s="155"/>
      <c r="AD121" s="155"/>
    </row>
    <row r="122" spans="1:30">
      <c r="A122" s="145"/>
      <c r="B122" s="146"/>
      <c r="C122" s="146"/>
      <c r="D122" s="146"/>
      <c r="E122" s="147"/>
      <c r="F122" s="147"/>
      <c r="G122" s="294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  <c r="U122" s="155"/>
      <c r="V122" s="155"/>
      <c r="W122" s="155"/>
      <c r="X122" s="155"/>
      <c r="Y122" s="155"/>
      <c r="Z122" s="155"/>
      <c r="AA122" s="155"/>
      <c r="AB122" s="155"/>
      <c r="AC122" s="155"/>
      <c r="AD122" s="155"/>
    </row>
    <row r="123" spans="1:30" ht="15.75">
      <c r="A123" s="145"/>
      <c r="B123" s="152"/>
      <c r="C123" s="152"/>
      <c r="D123" s="152"/>
      <c r="E123" s="147"/>
      <c r="F123" s="147"/>
      <c r="G123" s="294"/>
      <c r="H123" s="155"/>
      <c r="I123" s="155"/>
      <c r="J123" s="155"/>
      <c r="K123" s="155"/>
      <c r="L123" s="155"/>
      <c r="M123" s="155"/>
      <c r="N123" s="155"/>
      <c r="O123" s="155"/>
      <c r="P123" s="155"/>
      <c r="Q123" s="155"/>
      <c r="R123" s="155"/>
      <c r="S123" s="155"/>
      <c r="T123" s="155"/>
      <c r="U123" s="155"/>
      <c r="V123" s="155"/>
      <c r="W123" s="155"/>
      <c r="X123" s="155"/>
      <c r="Y123" s="155"/>
      <c r="Z123" s="155"/>
      <c r="AA123" s="155"/>
      <c r="AB123" s="155"/>
      <c r="AC123" s="155"/>
      <c r="AD123" s="155"/>
    </row>
    <row r="124" spans="1:30" ht="15">
      <c r="A124" s="145"/>
      <c r="B124" s="153"/>
      <c r="C124" s="153"/>
      <c r="D124" s="153"/>
      <c r="E124" s="147"/>
      <c r="F124" s="147"/>
      <c r="G124" s="294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  <c r="AA124" s="155"/>
      <c r="AB124" s="155"/>
      <c r="AC124" s="155"/>
      <c r="AD124" s="155"/>
    </row>
    <row r="125" spans="1:30">
      <c r="A125" s="151"/>
      <c r="B125" s="146"/>
      <c r="C125" s="146"/>
      <c r="D125" s="146"/>
      <c r="E125" s="147"/>
      <c r="F125" s="147"/>
      <c r="G125" s="294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5"/>
      <c r="X125" s="155"/>
      <c r="Y125" s="155"/>
      <c r="Z125" s="155"/>
      <c r="AA125" s="155"/>
      <c r="AB125" s="155"/>
      <c r="AC125" s="155"/>
      <c r="AD125" s="155"/>
    </row>
    <row r="126" spans="1:30">
      <c r="A126" s="151"/>
      <c r="B126" s="146"/>
      <c r="C126" s="146"/>
      <c r="D126" s="146"/>
      <c r="E126" s="147"/>
      <c r="F126" s="147"/>
      <c r="G126" s="294"/>
      <c r="H126" s="155"/>
      <c r="I126" s="155"/>
      <c r="J126" s="155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  <c r="U126" s="155"/>
      <c r="V126" s="155"/>
      <c r="W126" s="155"/>
      <c r="X126" s="155"/>
      <c r="Y126" s="155"/>
      <c r="Z126" s="155"/>
      <c r="AA126" s="155"/>
      <c r="AB126" s="155"/>
      <c r="AC126" s="155"/>
      <c r="AD126" s="155"/>
    </row>
    <row r="127" spans="1:30">
      <c r="A127" s="145"/>
      <c r="B127" s="146"/>
      <c r="C127" s="146"/>
      <c r="D127" s="146"/>
      <c r="E127" s="147"/>
      <c r="F127" s="147"/>
      <c r="G127" s="294"/>
      <c r="H127" s="155"/>
      <c r="I127" s="155"/>
      <c r="J127" s="155"/>
      <c r="K127" s="155"/>
      <c r="L127" s="155"/>
      <c r="M127" s="155"/>
      <c r="N127" s="155"/>
      <c r="O127" s="155"/>
      <c r="P127" s="155"/>
      <c r="Q127" s="155"/>
      <c r="R127" s="155"/>
      <c r="S127" s="155"/>
      <c r="T127" s="155"/>
      <c r="U127" s="155"/>
      <c r="V127" s="155"/>
      <c r="W127" s="155"/>
      <c r="X127" s="155"/>
      <c r="Y127" s="155"/>
      <c r="Z127" s="155"/>
      <c r="AA127" s="155"/>
      <c r="AB127" s="155"/>
      <c r="AC127" s="155"/>
      <c r="AD127" s="155"/>
    </row>
    <row r="128" spans="1:30">
      <c r="A128" s="151"/>
      <c r="B128" s="146"/>
      <c r="C128" s="146"/>
      <c r="D128" s="146"/>
      <c r="E128" s="147"/>
      <c r="F128" s="147"/>
      <c r="G128" s="294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</row>
    <row r="129" spans="1:30">
      <c r="A129" s="145"/>
      <c r="B129" s="146"/>
      <c r="C129" s="146"/>
      <c r="D129" s="146"/>
      <c r="E129" s="147"/>
      <c r="F129" s="147"/>
      <c r="G129" s="294"/>
      <c r="H129" s="155"/>
      <c r="I129" s="155"/>
      <c r="J129" s="155"/>
      <c r="K129" s="155"/>
      <c r="L129" s="155"/>
      <c r="M129" s="155"/>
      <c r="N129" s="155"/>
      <c r="O129" s="155"/>
      <c r="P129" s="155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</row>
    <row r="130" spans="1:30">
      <c r="A130" s="145"/>
      <c r="B130" s="146"/>
      <c r="C130" s="146"/>
      <c r="D130" s="146"/>
      <c r="E130" s="147"/>
      <c r="F130" s="147"/>
      <c r="G130" s="294"/>
      <c r="H130" s="155"/>
      <c r="I130" s="155"/>
      <c r="J130" s="155"/>
      <c r="K130" s="155"/>
      <c r="L130" s="155"/>
      <c r="M130" s="155"/>
      <c r="N130" s="155"/>
      <c r="O130" s="155"/>
      <c r="P130" s="155"/>
      <c r="Q130" s="155"/>
      <c r="R130" s="155"/>
      <c r="S130" s="155"/>
      <c r="T130" s="155"/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</row>
    <row r="131" spans="1:30">
      <c r="A131" s="145"/>
      <c r="B131" s="146"/>
      <c r="C131" s="146"/>
      <c r="D131" s="146"/>
      <c r="E131" s="147"/>
      <c r="F131" s="147"/>
      <c r="G131" s="294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</row>
    <row r="132" spans="1:30">
      <c r="A132" s="145"/>
      <c r="B132" s="146"/>
      <c r="C132" s="146"/>
      <c r="D132" s="146"/>
      <c r="E132" s="147"/>
      <c r="F132" s="147"/>
      <c r="G132" s="294"/>
    </row>
    <row r="133" spans="1:30">
      <c r="A133" s="145"/>
      <c r="B133" s="146"/>
      <c r="C133" s="146"/>
      <c r="D133" s="146"/>
      <c r="E133" s="147"/>
      <c r="F133" s="147"/>
      <c r="G133" s="294"/>
    </row>
    <row r="134" spans="1:30">
      <c r="A134" s="145"/>
      <c r="B134" s="146"/>
      <c r="C134" s="146"/>
      <c r="D134" s="146"/>
      <c r="E134" s="147"/>
      <c r="F134" s="147"/>
      <c r="G134" s="294"/>
    </row>
    <row r="135" spans="1:30">
      <c r="A135" s="145"/>
      <c r="B135" s="146"/>
      <c r="C135" s="146"/>
      <c r="D135" s="146"/>
      <c r="E135" s="147"/>
      <c r="F135" s="147"/>
      <c r="G135" s="294"/>
    </row>
    <row r="136" spans="1:30">
      <c r="A136" s="145"/>
      <c r="B136" s="146"/>
      <c r="C136" s="146"/>
      <c r="D136" s="146"/>
      <c r="E136" s="147"/>
      <c r="F136" s="147"/>
      <c r="G136" s="294"/>
    </row>
    <row r="137" spans="1:30">
      <c r="A137" s="145"/>
      <c r="B137" s="146"/>
      <c r="C137" s="146"/>
      <c r="D137" s="146"/>
      <c r="E137" s="147"/>
      <c r="F137" s="147"/>
      <c r="G137" s="294"/>
    </row>
    <row r="138" spans="1:30">
      <c r="A138" s="145"/>
      <c r="B138" s="146"/>
      <c r="C138" s="146"/>
      <c r="D138" s="146"/>
      <c r="E138" s="147"/>
      <c r="F138" s="147"/>
      <c r="G138" s="294"/>
    </row>
    <row r="139" spans="1:30">
      <c r="A139" s="145"/>
      <c r="B139" s="146"/>
      <c r="C139" s="146"/>
      <c r="D139" s="146"/>
      <c r="E139" s="147"/>
      <c r="F139" s="147"/>
      <c r="G139" s="294"/>
    </row>
    <row r="140" spans="1:30">
      <c r="A140" s="145"/>
      <c r="B140" s="146"/>
      <c r="C140" s="146"/>
      <c r="D140" s="146"/>
      <c r="E140" s="147"/>
      <c r="F140" s="147"/>
      <c r="G140" s="294"/>
    </row>
    <row r="141" spans="1:30">
      <c r="A141" s="145"/>
      <c r="B141" s="146"/>
      <c r="C141" s="146"/>
      <c r="D141" s="146"/>
      <c r="E141" s="147"/>
      <c r="F141" s="147"/>
      <c r="G141" s="294"/>
    </row>
    <row r="142" spans="1:30">
      <c r="A142" s="145"/>
      <c r="B142" s="146"/>
      <c r="C142" s="146"/>
      <c r="D142" s="146"/>
      <c r="E142" s="147"/>
      <c r="F142" s="147"/>
      <c r="G142" s="294"/>
    </row>
    <row r="143" spans="1:30">
      <c r="A143" s="145"/>
      <c r="B143" s="146"/>
      <c r="C143" s="146"/>
      <c r="D143" s="146"/>
      <c r="E143" s="147"/>
      <c r="F143" s="147"/>
      <c r="G143" s="294"/>
    </row>
    <row r="144" spans="1:30">
      <c r="A144" s="145"/>
      <c r="B144" s="146"/>
      <c r="C144" s="146"/>
      <c r="D144" s="146"/>
      <c r="E144" s="147"/>
      <c r="F144" s="147"/>
      <c r="G144" s="294"/>
    </row>
    <row r="145" spans="1:7" ht="15.75">
      <c r="A145" s="145"/>
      <c r="B145" s="152"/>
      <c r="C145" s="152"/>
      <c r="D145" s="152"/>
      <c r="E145" s="147"/>
      <c r="F145" s="147"/>
      <c r="G145" s="294"/>
    </row>
    <row r="146" spans="1:7">
      <c r="A146" s="145"/>
      <c r="B146" s="146"/>
      <c r="C146" s="146"/>
      <c r="D146" s="146"/>
      <c r="E146" s="147"/>
      <c r="F146" s="147"/>
      <c r="G146" s="294"/>
    </row>
    <row r="147" spans="1:7">
      <c r="A147" s="145"/>
      <c r="B147" s="146"/>
      <c r="C147" s="146"/>
      <c r="D147" s="146"/>
      <c r="E147" s="147"/>
      <c r="F147" s="147"/>
      <c r="G147" s="294"/>
    </row>
    <row r="148" spans="1:7">
      <c r="A148" s="145"/>
      <c r="B148" s="146"/>
      <c r="C148" s="146"/>
      <c r="D148" s="146"/>
      <c r="E148" s="147"/>
      <c r="F148" s="147"/>
      <c r="G148" s="294"/>
    </row>
    <row r="149" spans="1:7">
      <c r="A149" s="145"/>
      <c r="B149" s="146"/>
      <c r="C149" s="146"/>
      <c r="D149" s="146"/>
      <c r="E149" s="147"/>
      <c r="F149" s="147"/>
      <c r="G149" s="294"/>
    </row>
    <row r="150" spans="1:7">
      <c r="A150" s="145"/>
      <c r="B150" s="146"/>
      <c r="C150" s="146"/>
      <c r="D150" s="146"/>
      <c r="E150" s="147"/>
      <c r="F150" s="147"/>
      <c r="G150" s="294"/>
    </row>
    <row r="151" spans="1:7">
      <c r="A151" s="145"/>
      <c r="B151" s="146"/>
      <c r="C151" s="146"/>
      <c r="D151" s="146"/>
      <c r="E151" s="147"/>
      <c r="F151" s="147"/>
      <c r="G151" s="294"/>
    </row>
    <row r="152" spans="1:7" ht="15.75">
      <c r="A152" s="145"/>
      <c r="B152" s="152"/>
      <c r="C152" s="152"/>
      <c r="D152" s="152"/>
      <c r="E152" s="147"/>
      <c r="F152" s="147"/>
      <c r="G152" s="294"/>
    </row>
    <row r="153" spans="1:7" ht="15.75">
      <c r="A153" s="145"/>
      <c r="B153" s="152"/>
      <c r="C153" s="152"/>
      <c r="D153" s="152"/>
      <c r="E153" s="147"/>
      <c r="F153" s="147"/>
      <c r="G153" s="294"/>
    </row>
    <row r="154" spans="1:7">
      <c r="A154" s="145"/>
      <c r="B154" s="146"/>
      <c r="C154" s="146"/>
      <c r="D154" s="146"/>
      <c r="E154" s="147"/>
      <c r="F154" s="147"/>
      <c r="G154" s="294"/>
    </row>
    <row r="155" spans="1:7">
      <c r="A155" s="145"/>
      <c r="B155" s="146"/>
      <c r="C155" s="146"/>
      <c r="D155" s="146"/>
      <c r="E155" s="147"/>
      <c r="F155" s="147"/>
      <c r="G155" s="294"/>
    </row>
    <row r="156" spans="1:7">
      <c r="A156" s="145"/>
      <c r="B156" s="146"/>
      <c r="C156" s="146"/>
      <c r="D156" s="146"/>
      <c r="E156" s="147"/>
      <c r="F156" s="147"/>
      <c r="G156" s="294"/>
    </row>
    <row r="157" spans="1:7">
      <c r="A157" s="145"/>
      <c r="B157" s="146"/>
      <c r="C157" s="146"/>
      <c r="D157" s="146"/>
      <c r="E157" s="147"/>
      <c r="F157" s="147"/>
      <c r="G157" s="294"/>
    </row>
    <row r="158" spans="1:7">
      <c r="A158" s="145"/>
      <c r="B158" s="146"/>
      <c r="C158" s="146"/>
      <c r="D158" s="146"/>
      <c r="E158" s="147"/>
      <c r="F158" s="147"/>
      <c r="G158" s="294"/>
    </row>
    <row r="159" spans="1:7">
      <c r="A159" s="145"/>
      <c r="B159" s="146"/>
      <c r="C159" s="146"/>
      <c r="D159" s="146"/>
      <c r="E159" s="147"/>
      <c r="F159" s="147"/>
      <c r="G159" s="294"/>
    </row>
    <row r="160" spans="1:7">
      <c r="A160" s="145"/>
      <c r="B160" s="146"/>
      <c r="C160" s="146"/>
      <c r="D160" s="146"/>
      <c r="E160" s="147"/>
      <c r="F160" s="147"/>
      <c r="G160" s="294"/>
    </row>
    <row r="161" spans="1:7">
      <c r="A161" s="145"/>
      <c r="B161" s="146"/>
      <c r="C161" s="146"/>
      <c r="D161" s="146"/>
      <c r="E161" s="147"/>
      <c r="F161" s="147"/>
      <c r="G161" s="294"/>
    </row>
    <row r="162" spans="1:7">
      <c r="A162" s="145"/>
      <c r="B162" s="146"/>
      <c r="C162" s="146"/>
      <c r="D162" s="146"/>
      <c r="E162" s="147"/>
      <c r="F162" s="147"/>
      <c r="G162" s="294"/>
    </row>
    <row r="163" spans="1:7">
      <c r="A163" s="145"/>
      <c r="B163" s="146"/>
      <c r="C163" s="146"/>
      <c r="D163" s="146"/>
      <c r="E163" s="147"/>
      <c r="F163" s="147"/>
      <c r="G163" s="294"/>
    </row>
    <row r="164" spans="1:7">
      <c r="A164" s="145"/>
      <c r="B164" s="146"/>
      <c r="C164" s="146"/>
      <c r="D164" s="146"/>
      <c r="E164" s="147"/>
      <c r="F164" s="147"/>
      <c r="G164" s="294"/>
    </row>
    <row r="165" spans="1:7">
      <c r="A165" s="145"/>
      <c r="B165" s="146"/>
      <c r="C165" s="146"/>
      <c r="D165" s="146"/>
      <c r="E165" s="147"/>
      <c r="F165" s="147"/>
      <c r="G165" s="294"/>
    </row>
    <row r="166" spans="1:7">
      <c r="A166" s="145"/>
      <c r="B166" s="146"/>
      <c r="C166" s="146"/>
      <c r="D166" s="146"/>
      <c r="E166" s="147"/>
      <c r="F166" s="147"/>
      <c r="G166" s="294"/>
    </row>
    <row r="167" spans="1:7">
      <c r="A167" s="145"/>
      <c r="B167" s="146"/>
      <c r="C167" s="146"/>
      <c r="D167" s="146"/>
      <c r="E167" s="147"/>
      <c r="F167" s="147"/>
      <c r="G167" s="294"/>
    </row>
    <row r="168" spans="1:7">
      <c r="A168" s="145"/>
      <c r="B168" s="146"/>
      <c r="C168" s="146"/>
      <c r="D168" s="146"/>
      <c r="E168" s="147"/>
      <c r="F168" s="147"/>
      <c r="G168" s="294"/>
    </row>
    <row r="169" spans="1:7">
      <c r="A169" s="145"/>
      <c r="B169" s="146"/>
      <c r="C169" s="146"/>
      <c r="D169" s="146"/>
      <c r="E169" s="147"/>
      <c r="F169" s="147"/>
      <c r="G169" s="294"/>
    </row>
    <row r="170" spans="1:7">
      <c r="A170" s="145"/>
      <c r="B170" s="146"/>
      <c r="C170" s="146"/>
      <c r="D170" s="146"/>
      <c r="E170" s="147"/>
      <c r="F170" s="147"/>
      <c r="G170" s="294"/>
    </row>
    <row r="171" spans="1:7">
      <c r="A171" s="145"/>
      <c r="B171" s="146"/>
      <c r="C171" s="146"/>
      <c r="D171" s="146"/>
      <c r="E171" s="147"/>
      <c r="F171" s="147"/>
      <c r="G171" s="294"/>
    </row>
    <row r="172" spans="1:7">
      <c r="A172" s="156"/>
      <c r="B172" s="149"/>
      <c r="C172" s="149"/>
      <c r="D172" s="149"/>
      <c r="E172" s="157"/>
      <c r="F172" s="157"/>
      <c r="G172" s="295"/>
    </row>
    <row r="173" spans="1:7">
      <c r="A173" s="145"/>
      <c r="B173" s="146"/>
      <c r="C173" s="146"/>
      <c r="D173" s="146"/>
      <c r="E173" s="147"/>
      <c r="F173" s="147"/>
      <c r="G173" s="294"/>
    </row>
    <row r="174" spans="1:7">
      <c r="A174" s="145"/>
      <c r="B174" s="146"/>
      <c r="C174" s="146"/>
      <c r="D174" s="146"/>
      <c r="E174" s="147"/>
      <c r="F174" s="147"/>
      <c r="G174" s="294"/>
    </row>
    <row r="175" spans="1:7">
      <c r="A175" s="156"/>
      <c r="B175" s="149"/>
      <c r="C175" s="149"/>
      <c r="D175" s="149"/>
      <c r="E175" s="147"/>
      <c r="F175" s="147"/>
      <c r="G175" s="294"/>
    </row>
    <row r="176" spans="1:7">
      <c r="A176" s="145"/>
      <c r="B176" s="146"/>
      <c r="C176" s="146"/>
      <c r="D176" s="146"/>
      <c r="E176" s="147"/>
      <c r="F176" s="147"/>
      <c r="G176" s="294"/>
    </row>
    <row r="177" spans="1:7">
      <c r="A177" s="156"/>
      <c r="B177" s="149"/>
      <c r="C177" s="149"/>
      <c r="D177" s="149"/>
      <c r="E177" s="148"/>
      <c r="F177" s="157"/>
      <c r="G177" s="295"/>
    </row>
    <row r="178" spans="1:7">
      <c r="A178" s="145"/>
      <c r="B178" s="146"/>
      <c r="C178" s="146"/>
      <c r="D178" s="146"/>
      <c r="E178" s="147"/>
      <c r="F178" s="147"/>
      <c r="G178" s="294"/>
    </row>
    <row r="179" spans="1:7">
      <c r="A179" s="145"/>
      <c r="B179" s="146"/>
      <c r="C179" s="146"/>
      <c r="D179" s="146"/>
      <c r="E179" s="147"/>
      <c r="F179" s="147"/>
      <c r="G179" s="294"/>
    </row>
    <row r="180" spans="1:7">
      <c r="A180" s="148"/>
      <c r="B180" s="149"/>
      <c r="C180" s="149"/>
      <c r="D180" s="149"/>
      <c r="E180" s="148"/>
      <c r="F180" s="157"/>
      <c r="G180" s="295"/>
    </row>
    <row r="181" spans="1:7">
      <c r="A181" s="148"/>
      <c r="B181" s="149"/>
      <c r="C181" s="149"/>
      <c r="D181" s="149"/>
      <c r="E181" s="147"/>
      <c r="F181" s="147"/>
      <c r="G181" s="294"/>
    </row>
    <row r="182" spans="1:7">
      <c r="A182" s="145"/>
      <c r="B182" s="146"/>
      <c r="C182" s="146"/>
      <c r="D182" s="146"/>
      <c r="E182" s="147"/>
      <c r="F182" s="147"/>
      <c r="G182" s="294"/>
    </row>
    <row r="183" spans="1:7">
      <c r="A183" s="145"/>
      <c r="B183" s="146"/>
      <c r="C183" s="146"/>
      <c r="D183" s="146"/>
      <c r="E183" s="147"/>
      <c r="F183" s="147"/>
      <c r="G183" s="294"/>
    </row>
    <row r="184" spans="1:7">
      <c r="A184" s="145"/>
      <c r="B184" s="146"/>
      <c r="C184" s="146"/>
      <c r="D184" s="146"/>
      <c r="E184" s="147"/>
      <c r="F184" s="147"/>
      <c r="G184" s="294"/>
    </row>
    <row r="185" spans="1:7">
      <c r="A185" s="145"/>
      <c r="B185" s="146"/>
      <c r="C185" s="146"/>
      <c r="D185" s="146"/>
      <c r="E185" s="147"/>
      <c r="F185" s="147"/>
      <c r="G185" s="294"/>
    </row>
    <row r="186" spans="1:7">
      <c r="A186" s="145"/>
      <c r="B186" s="146"/>
      <c r="C186" s="146"/>
      <c r="D186" s="146"/>
      <c r="E186" s="147"/>
      <c r="F186" s="147"/>
      <c r="G186" s="294"/>
    </row>
    <row r="187" spans="1:7">
      <c r="A187" s="145"/>
      <c r="B187" s="146"/>
      <c r="C187" s="146"/>
      <c r="D187" s="146"/>
      <c r="E187" s="147"/>
      <c r="F187" s="147"/>
      <c r="G187" s="294"/>
    </row>
    <row r="188" spans="1:7">
      <c r="A188" s="145"/>
      <c r="B188" s="146"/>
      <c r="C188" s="146"/>
      <c r="D188" s="146"/>
      <c r="E188" s="147"/>
      <c r="F188" s="147"/>
      <c r="G188" s="294"/>
    </row>
    <row r="189" spans="1:7">
      <c r="A189" s="145"/>
      <c r="B189" s="146"/>
      <c r="C189" s="146"/>
      <c r="D189" s="146"/>
      <c r="E189" s="147"/>
      <c r="F189" s="147"/>
      <c r="G189" s="294"/>
    </row>
    <row r="190" spans="1:7">
      <c r="A190" s="145"/>
      <c r="B190" s="146"/>
      <c r="C190" s="146"/>
      <c r="D190" s="146"/>
      <c r="E190" s="147"/>
      <c r="F190" s="147"/>
      <c r="G190" s="294"/>
    </row>
    <row r="191" spans="1:7">
      <c r="A191" s="145"/>
      <c r="B191" s="146"/>
      <c r="C191" s="146"/>
      <c r="D191" s="146"/>
      <c r="E191" s="147"/>
      <c r="F191" s="147"/>
      <c r="G191" s="294"/>
    </row>
    <row r="192" spans="1:7">
      <c r="A192" s="145"/>
      <c r="B192" s="146"/>
      <c r="C192" s="146"/>
      <c r="D192" s="146"/>
      <c r="E192" s="147"/>
      <c r="F192" s="147"/>
      <c r="G192" s="294"/>
    </row>
    <row r="193" spans="1:7" ht="15.75">
      <c r="A193" s="145"/>
      <c r="B193" s="152"/>
      <c r="C193" s="152"/>
      <c r="D193" s="152"/>
      <c r="E193" s="147"/>
      <c r="F193" s="147"/>
      <c r="G193" s="294"/>
    </row>
    <row r="194" spans="1:7" ht="15.75">
      <c r="A194" s="145"/>
      <c r="B194" s="152"/>
      <c r="C194" s="152"/>
      <c r="D194" s="152"/>
      <c r="E194" s="147"/>
      <c r="F194" s="147"/>
      <c r="G194" s="294"/>
    </row>
    <row r="195" spans="1:7">
      <c r="A195" s="158"/>
      <c r="B195" s="159"/>
      <c r="C195" s="159"/>
      <c r="D195" s="159"/>
      <c r="E195" s="158"/>
      <c r="F195" s="290"/>
      <c r="G195" s="296"/>
    </row>
    <row r="196" spans="1:7">
      <c r="A196" s="158"/>
      <c r="B196" s="159"/>
      <c r="C196" s="159"/>
      <c r="D196" s="159"/>
      <c r="E196" s="158"/>
      <c r="F196" s="290"/>
      <c r="G196" s="296"/>
    </row>
    <row r="197" spans="1:7">
      <c r="A197" s="158"/>
      <c r="B197" s="159"/>
      <c r="C197" s="159"/>
      <c r="D197" s="159"/>
      <c r="E197" s="158"/>
      <c r="F197" s="290"/>
      <c r="G197" s="296"/>
    </row>
    <row r="198" spans="1:7">
      <c r="A198" s="160"/>
      <c r="B198" s="159"/>
      <c r="C198" s="159"/>
      <c r="D198" s="159"/>
      <c r="E198" s="158"/>
      <c r="F198" s="290"/>
      <c r="G198" s="296"/>
    </row>
    <row r="199" spans="1:7">
      <c r="A199" s="160"/>
      <c r="B199" s="159"/>
      <c r="C199" s="159"/>
      <c r="D199" s="159"/>
      <c r="E199" s="158"/>
      <c r="F199" s="290"/>
      <c r="G199" s="296"/>
    </row>
    <row r="200" spans="1:7">
      <c r="A200" s="158"/>
      <c r="B200" s="159"/>
      <c r="C200" s="159"/>
      <c r="D200" s="159"/>
      <c r="E200" s="158"/>
      <c r="F200" s="290"/>
      <c r="G200" s="296"/>
    </row>
    <row r="201" spans="1:7">
      <c r="A201" s="160"/>
      <c r="B201" s="159"/>
      <c r="C201" s="159"/>
      <c r="D201" s="159"/>
      <c r="E201" s="158"/>
      <c r="F201" s="290"/>
      <c r="G201" s="296"/>
    </row>
    <row r="202" spans="1:7">
      <c r="A202" s="160"/>
      <c r="B202" s="159"/>
      <c r="C202" s="159"/>
      <c r="D202" s="159"/>
      <c r="E202" s="158"/>
      <c r="F202" s="290"/>
      <c r="G202" s="296"/>
    </row>
    <row r="203" spans="1:7">
      <c r="A203" s="160"/>
      <c r="B203" s="159"/>
      <c r="C203" s="159"/>
      <c r="D203" s="159"/>
      <c r="E203" s="158"/>
      <c r="F203" s="290"/>
      <c r="G203" s="296"/>
    </row>
    <row r="204" spans="1:7">
      <c r="A204" s="160"/>
      <c r="B204" s="159"/>
      <c r="C204" s="159"/>
      <c r="D204" s="159"/>
      <c r="E204" s="158"/>
      <c r="F204" s="290"/>
      <c r="G204" s="296"/>
    </row>
    <row r="205" spans="1:7">
      <c r="A205" s="160"/>
      <c r="B205" s="159"/>
      <c r="C205" s="159"/>
      <c r="D205" s="159"/>
      <c r="E205" s="158"/>
      <c r="F205" s="290"/>
      <c r="G205" s="296"/>
    </row>
    <row r="206" spans="1:7">
      <c r="A206" s="160"/>
      <c r="B206" s="159"/>
      <c r="C206" s="159"/>
      <c r="D206" s="159"/>
      <c r="E206" s="158"/>
      <c r="F206" s="290"/>
      <c r="G206" s="296"/>
    </row>
    <row r="207" spans="1:7">
      <c r="A207" s="160"/>
      <c r="B207" s="159"/>
      <c r="C207" s="159"/>
      <c r="D207" s="159"/>
      <c r="E207" s="158"/>
      <c r="F207" s="290"/>
      <c r="G207" s="296"/>
    </row>
    <row r="208" spans="1:7">
      <c r="A208" s="160"/>
      <c r="B208" s="159"/>
      <c r="C208" s="159"/>
      <c r="D208" s="159"/>
      <c r="E208" s="158"/>
      <c r="F208" s="290"/>
      <c r="G208" s="296"/>
    </row>
    <row r="209" spans="1:7">
      <c r="A209" s="160"/>
      <c r="B209" s="159"/>
      <c r="C209" s="159"/>
      <c r="D209" s="159"/>
      <c r="E209" s="158"/>
      <c r="F209" s="290"/>
      <c r="G209" s="296"/>
    </row>
    <row r="210" spans="1:7">
      <c r="A210" s="158"/>
      <c r="B210" s="159"/>
      <c r="C210" s="159"/>
      <c r="D210" s="159"/>
      <c r="E210" s="158"/>
      <c r="F210" s="290"/>
      <c r="G210" s="296"/>
    </row>
    <row r="211" spans="1:7">
      <c r="A211" s="158"/>
      <c r="B211" s="159"/>
      <c r="C211" s="159"/>
      <c r="D211" s="159"/>
      <c r="E211" s="158"/>
      <c r="F211" s="290"/>
      <c r="G211" s="296"/>
    </row>
    <row r="212" spans="1:7">
      <c r="A212" s="158"/>
      <c r="B212" s="159"/>
      <c r="C212" s="159"/>
      <c r="D212" s="159"/>
      <c r="E212" s="158"/>
      <c r="F212" s="290"/>
      <c r="G212" s="296"/>
    </row>
    <row r="213" spans="1:7">
      <c r="A213" s="158"/>
      <c r="B213" s="159"/>
      <c r="C213" s="159"/>
      <c r="D213" s="159"/>
      <c r="E213" s="158"/>
      <c r="F213" s="290"/>
      <c r="G213" s="296"/>
    </row>
    <row r="214" spans="1:7">
      <c r="A214" s="158"/>
      <c r="B214" s="159"/>
      <c r="C214" s="159"/>
      <c r="D214" s="159"/>
      <c r="E214" s="158"/>
      <c r="F214" s="290"/>
      <c r="G214" s="296"/>
    </row>
    <row r="215" spans="1:7">
      <c r="A215" s="158"/>
      <c r="B215" s="159"/>
      <c r="C215" s="159"/>
      <c r="D215" s="159"/>
      <c r="E215" s="158"/>
      <c r="F215" s="290"/>
      <c r="G215" s="296"/>
    </row>
    <row r="216" spans="1:7">
      <c r="A216" s="158"/>
      <c r="B216" s="159"/>
      <c r="C216" s="159"/>
      <c r="D216" s="159"/>
      <c r="E216" s="158"/>
      <c r="F216" s="290"/>
      <c r="G216" s="296"/>
    </row>
    <row r="217" spans="1:7">
      <c r="A217" s="158"/>
      <c r="B217" s="159"/>
      <c r="C217" s="159"/>
      <c r="D217" s="159"/>
      <c r="E217" s="158"/>
      <c r="F217" s="290"/>
      <c r="G217" s="296"/>
    </row>
    <row r="218" spans="1:7">
      <c r="A218" s="158"/>
      <c r="B218" s="159"/>
      <c r="C218" s="159"/>
      <c r="D218" s="159"/>
      <c r="E218" s="158"/>
      <c r="F218" s="290"/>
      <c r="G218" s="296"/>
    </row>
    <row r="219" spans="1:7">
      <c r="A219" s="158"/>
      <c r="B219" s="159"/>
      <c r="C219" s="159"/>
      <c r="D219" s="159"/>
      <c r="E219" s="158"/>
      <c r="F219" s="290"/>
      <c r="G219" s="296"/>
    </row>
    <row r="220" spans="1:7">
      <c r="A220" s="158"/>
      <c r="B220" s="159"/>
      <c r="C220" s="159"/>
      <c r="D220" s="159"/>
      <c r="E220" s="158"/>
      <c r="F220" s="290"/>
      <c r="G220" s="296"/>
    </row>
    <row r="221" spans="1:7">
      <c r="A221" s="158"/>
      <c r="B221" s="159"/>
      <c r="C221" s="159"/>
      <c r="D221" s="159"/>
      <c r="E221" s="158"/>
      <c r="F221" s="290"/>
      <c r="G221" s="296"/>
    </row>
    <row r="222" spans="1:7">
      <c r="A222" s="158"/>
      <c r="B222" s="159"/>
      <c r="C222" s="159"/>
      <c r="D222" s="159"/>
      <c r="E222" s="158"/>
      <c r="F222" s="290"/>
      <c r="G222" s="296"/>
    </row>
    <row r="223" spans="1:7">
      <c r="A223" s="158"/>
      <c r="B223" s="159"/>
      <c r="C223" s="159"/>
      <c r="D223" s="159"/>
      <c r="E223" s="158"/>
      <c r="F223" s="290"/>
      <c r="G223" s="296"/>
    </row>
    <row r="224" spans="1:7">
      <c r="A224" s="158"/>
      <c r="B224" s="159"/>
      <c r="C224" s="159"/>
      <c r="D224" s="159"/>
      <c r="E224" s="158"/>
      <c r="F224" s="290"/>
      <c r="G224" s="296"/>
    </row>
    <row r="225" spans="1:7">
      <c r="A225" s="158"/>
      <c r="B225" s="159"/>
      <c r="C225" s="159"/>
      <c r="D225" s="159"/>
      <c r="E225" s="158"/>
      <c r="F225" s="290"/>
      <c r="G225" s="296"/>
    </row>
    <row r="226" spans="1:7">
      <c r="A226" s="158"/>
      <c r="B226" s="159"/>
      <c r="C226" s="159"/>
      <c r="D226" s="159"/>
      <c r="E226" s="158"/>
      <c r="F226" s="290"/>
      <c r="G226" s="296"/>
    </row>
    <row r="227" spans="1:7">
      <c r="A227" s="158"/>
      <c r="B227" s="159"/>
      <c r="C227" s="159"/>
      <c r="D227" s="159"/>
      <c r="E227" s="158"/>
      <c r="F227" s="290"/>
      <c r="G227" s="296"/>
    </row>
    <row r="228" spans="1:7">
      <c r="A228" s="158"/>
      <c r="B228" s="159"/>
      <c r="C228" s="159"/>
      <c r="D228" s="159"/>
      <c r="E228" s="158"/>
      <c r="F228" s="290"/>
      <c r="G228" s="296"/>
    </row>
    <row r="229" spans="1:7">
      <c r="A229" s="158"/>
      <c r="B229" s="159"/>
      <c r="C229" s="159"/>
      <c r="D229" s="159"/>
      <c r="E229" s="158"/>
      <c r="F229" s="290"/>
      <c r="G229" s="296"/>
    </row>
    <row r="230" spans="1:7">
      <c r="A230" s="158"/>
      <c r="B230" s="159"/>
      <c r="C230" s="159"/>
      <c r="D230" s="159"/>
      <c r="E230" s="158"/>
      <c r="F230" s="290"/>
      <c r="G230" s="296"/>
    </row>
    <row r="231" spans="1:7">
      <c r="A231" s="158"/>
      <c r="B231" s="159"/>
      <c r="C231" s="159"/>
      <c r="D231" s="159"/>
      <c r="E231" s="158"/>
      <c r="F231" s="290"/>
      <c r="G231" s="296"/>
    </row>
    <row r="232" spans="1:7">
      <c r="A232" s="158"/>
      <c r="B232" s="159"/>
      <c r="C232" s="159"/>
      <c r="D232" s="159"/>
      <c r="E232" s="158"/>
      <c r="F232" s="290"/>
      <c r="G232" s="296"/>
    </row>
    <row r="233" spans="1:7">
      <c r="A233" s="158"/>
      <c r="B233" s="159"/>
      <c r="C233" s="159"/>
      <c r="D233" s="159"/>
      <c r="E233" s="158"/>
      <c r="F233" s="290"/>
      <c r="G233" s="296"/>
    </row>
    <row r="234" spans="1:7">
      <c r="A234" s="158"/>
      <c r="B234" s="159"/>
      <c r="C234" s="159"/>
      <c r="D234" s="159"/>
      <c r="E234" s="158"/>
      <c r="F234" s="290"/>
      <c r="G234" s="296"/>
    </row>
    <row r="235" spans="1:7">
      <c r="A235" s="158"/>
      <c r="B235" s="159"/>
      <c r="C235" s="159"/>
      <c r="D235" s="159"/>
      <c r="E235" s="158"/>
      <c r="F235" s="290"/>
      <c r="G235" s="296"/>
    </row>
    <row r="236" spans="1:7">
      <c r="A236" s="158"/>
      <c r="B236" s="159"/>
      <c r="C236" s="159"/>
      <c r="D236" s="159"/>
      <c r="E236" s="158"/>
      <c r="F236" s="290"/>
      <c r="G236" s="296"/>
    </row>
    <row r="237" spans="1:7">
      <c r="A237" s="158"/>
      <c r="B237" s="159"/>
      <c r="C237" s="159"/>
      <c r="D237" s="159"/>
      <c r="E237" s="158"/>
      <c r="F237" s="290"/>
      <c r="G237" s="296"/>
    </row>
    <row r="238" spans="1:7">
      <c r="A238" s="158"/>
      <c r="B238" s="159"/>
      <c r="C238" s="159"/>
      <c r="D238" s="159"/>
      <c r="E238" s="158"/>
      <c r="F238" s="290"/>
      <c r="G238" s="296"/>
    </row>
    <row r="239" spans="1:7">
      <c r="A239" s="158"/>
      <c r="B239" s="159"/>
      <c r="C239" s="159"/>
      <c r="D239" s="159"/>
      <c r="E239" s="158"/>
      <c r="F239" s="290"/>
      <c r="G239" s="296"/>
    </row>
    <row r="240" spans="1:7">
      <c r="A240" s="158"/>
      <c r="B240" s="159"/>
      <c r="C240" s="159"/>
      <c r="D240" s="159"/>
      <c r="E240" s="158"/>
      <c r="F240" s="290"/>
      <c r="G240" s="296"/>
    </row>
    <row r="241" spans="1:7">
      <c r="A241" s="158"/>
      <c r="B241" s="159"/>
      <c r="C241" s="159"/>
      <c r="D241" s="159"/>
      <c r="E241" s="158"/>
      <c r="F241" s="290"/>
      <c r="G241" s="296"/>
    </row>
    <row r="242" spans="1:7">
      <c r="A242" s="160"/>
      <c r="B242" s="159"/>
      <c r="C242" s="159"/>
      <c r="D242" s="159"/>
      <c r="E242" s="158"/>
      <c r="F242" s="290"/>
      <c r="G242" s="296"/>
    </row>
    <row r="243" spans="1:7">
      <c r="A243" s="160"/>
      <c r="B243" s="159"/>
      <c r="C243" s="159"/>
      <c r="D243" s="159"/>
      <c r="E243" s="158"/>
      <c r="F243" s="290"/>
      <c r="G243" s="296"/>
    </row>
    <row r="244" spans="1:7">
      <c r="A244" s="160"/>
      <c r="B244" s="159"/>
      <c r="C244" s="159"/>
      <c r="D244" s="159"/>
      <c r="E244" s="158"/>
      <c r="F244" s="290"/>
      <c r="G244" s="296"/>
    </row>
    <row r="245" spans="1:7">
      <c r="A245" s="160"/>
      <c r="B245" s="159"/>
      <c r="C245" s="159"/>
      <c r="D245" s="159"/>
      <c r="E245" s="158"/>
      <c r="F245" s="290"/>
      <c r="G245" s="296"/>
    </row>
    <row r="246" spans="1:7">
      <c r="A246" s="160"/>
      <c r="B246" s="159"/>
      <c r="C246" s="159"/>
      <c r="D246" s="159"/>
      <c r="E246" s="158"/>
      <c r="F246" s="290"/>
      <c r="G246" s="296"/>
    </row>
    <row r="247" spans="1:7">
      <c r="A247" s="160"/>
      <c r="B247" s="159"/>
      <c r="C247" s="159"/>
      <c r="D247" s="159"/>
      <c r="E247" s="158"/>
      <c r="F247" s="290"/>
      <c r="G247" s="296"/>
    </row>
    <row r="248" spans="1:7">
      <c r="A248" s="160"/>
      <c r="B248" s="159"/>
      <c r="C248" s="159"/>
      <c r="D248" s="159"/>
      <c r="E248" s="158"/>
      <c r="F248" s="290"/>
      <c r="G248" s="296"/>
    </row>
    <row r="249" spans="1:7">
      <c r="A249" s="160"/>
      <c r="B249" s="159"/>
      <c r="C249" s="159"/>
      <c r="D249" s="159"/>
      <c r="E249" s="158"/>
      <c r="F249" s="290"/>
      <c r="G249" s="296"/>
    </row>
    <row r="250" spans="1:7">
      <c r="A250" s="160"/>
      <c r="B250" s="159"/>
      <c r="C250" s="159"/>
      <c r="D250" s="159"/>
      <c r="E250" s="158"/>
      <c r="F250" s="290"/>
      <c r="G250" s="296"/>
    </row>
    <row r="251" spans="1:7">
      <c r="A251" s="160"/>
      <c r="B251" s="159"/>
      <c r="C251" s="159"/>
      <c r="D251" s="159"/>
      <c r="E251" s="158"/>
      <c r="F251" s="290"/>
      <c r="G251" s="296"/>
    </row>
    <row r="252" spans="1:7">
      <c r="A252" s="160"/>
      <c r="B252" s="159"/>
      <c r="C252" s="159"/>
      <c r="D252" s="159"/>
      <c r="E252" s="158"/>
      <c r="F252" s="290"/>
      <c r="G252" s="296"/>
    </row>
    <row r="253" spans="1:7">
      <c r="A253" s="160"/>
      <c r="B253" s="159"/>
      <c r="C253" s="159"/>
      <c r="D253" s="159"/>
      <c r="E253" s="158"/>
      <c r="F253" s="290"/>
      <c r="G253" s="296"/>
    </row>
    <row r="254" spans="1:7">
      <c r="A254" s="160"/>
      <c r="B254" s="159"/>
      <c r="C254" s="159"/>
      <c r="D254" s="159"/>
      <c r="E254" s="158"/>
      <c r="F254" s="290"/>
      <c r="G254" s="296"/>
    </row>
    <row r="255" spans="1:7">
      <c r="A255" s="145"/>
      <c r="B255" s="146"/>
      <c r="C255" s="146"/>
      <c r="D255" s="146"/>
      <c r="E255" s="147"/>
      <c r="F255" s="147"/>
      <c r="G255" s="294"/>
    </row>
    <row r="256" spans="1:7" ht="15.75">
      <c r="A256" s="145"/>
      <c r="B256" s="152"/>
      <c r="C256" s="152"/>
      <c r="D256" s="152"/>
      <c r="E256" s="147"/>
      <c r="F256" s="147"/>
      <c r="G256" s="294"/>
    </row>
    <row r="257" spans="1:7">
      <c r="A257" s="145"/>
      <c r="B257" s="146"/>
      <c r="C257" s="146"/>
      <c r="D257" s="146"/>
      <c r="E257" s="147"/>
      <c r="F257" s="147"/>
      <c r="G257" s="294"/>
    </row>
    <row r="258" spans="1:7">
      <c r="A258" s="145"/>
      <c r="B258" s="146"/>
      <c r="C258" s="146"/>
      <c r="D258" s="146"/>
      <c r="E258" s="147"/>
      <c r="F258" s="147"/>
      <c r="G258" s="294"/>
    </row>
    <row r="259" spans="1:7">
      <c r="A259" s="145"/>
      <c r="B259" s="146"/>
      <c r="C259" s="146"/>
      <c r="D259" s="146"/>
      <c r="E259" s="147"/>
      <c r="F259" s="147"/>
      <c r="G259" s="294"/>
    </row>
    <row r="260" spans="1:7">
      <c r="A260" s="145"/>
      <c r="B260" s="146"/>
      <c r="C260" s="146"/>
      <c r="D260" s="146"/>
      <c r="E260" s="147"/>
      <c r="F260" s="147"/>
      <c r="G260" s="294"/>
    </row>
    <row r="261" spans="1:7">
      <c r="A261" s="145"/>
      <c r="B261" s="146"/>
      <c r="C261" s="146"/>
      <c r="D261" s="146"/>
      <c r="E261" s="147"/>
      <c r="F261" s="147"/>
      <c r="G261" s="294"/>
    </row>
    <row r="262" spans="1:7">
      <c r="A262" s="145"/>
      <c r="B262" s="146"/>
      <c r="C262" s="146"/>
      <c r="D262" s="146"/>
      <c r="E262" s="147"/>
      <c r="F262" s="147"/>
      <c r="G262" s="294"/>
    </row>
    <row r="263" spans="1:7">
      <c r="A263" s="145"/>
      <c r="B263" s="146"/>
      <c r="C263" s="146"/>
      <c r="D263" s="146"/>
      <c r="E263" s="147"/>
      <c r="F263" s="147"/>
      <c r="G263" s="294"/>
    </row>
    <row r="264" spans="1:7">
      <c r="A264" s="145"/>
      <c r="B264" s="146"/>
      <c r="C264" s="146"/>
      <c r="D264" s="146"/>
      <c r="E264" s="147"/>
      <c r="F264" s="147"/>
      <c r="G264" s="294"/>
    </row>
    <row r="265" spans="1:7">
      <c r="A265" s="145"/>
      <c r="B265" s="146"/>
      <c r="C265" s="146"/>
      <c r="D265" s="146"/>
      <c r="E265" s="147"/>
      <c r="F265" s="147"/>
      <c r="G265" s="294"/>
    </row>
    <row r="266" spans="1:7">
      <c r="A266" s="145"/>
      <c r="B266" s="146"/>
      <c r="C266" s="146"/>
      <c r="D266" s="146"/>
      <c r="E266" s="147"/>
      <c r="F266" s="147"/>
      <c r="G266" s="294"/>
    </row>
    <row r="267" spans="1:7">
      <c r="A267" s="145"/>
      <c r="B267" s="146"/>
      <c r="C267" s="146"/>
      <c r="D267" s="146"/>
      <c r="E267" s="147"/>
      <c r="F267" s="147"/>
      <c r="G267" s="294"/>
    </row>
    <row r="268" spans="1:7">
      <c r="A268" s="145"/>
      <c r="B268" s="146"/>
      <c r="C268" s="146"/>
      <c r="D268" s="146"/>
      <c r="E268" s="147"/>
      <c r="F268" s="147"/>
      <c r="G268" s="294"/>
    </row>
    <row r="269" spans="1:7">
      <c r="A269" s="145"/>
      <c r="B269" s="146"/>
      <c r="C269" s="146"/>
      <c r="D269" s="146"/>
      <c r="E269" s="147"/>
      <c r="F269" s="147"/>
      <c r="G269" s="294"/>
    </row>
    <row r="270" spans="1:7">
      <c r="A270" s="145"/>
      <c r="B270" s="146"/>
      <c r="C270" s="146"/>
      <c r="D270" s="146"/>
      <c r="E270" s="147"/>
      <c r="F270" s="147"/>
      <c r="G270" s="294"/>
    </row>
    <row r="271" spans="1:7">
      <c r="A271" s="145"/>
      <c r="B271" s="146"/>
      <c r="C271" s="146"/>
      <c r="D271" s="146"/>
      <c r="E271" s="147"/>
      <c r="F271" s="147"/>
      <c r="G271" s="294"/>
    </row>
    <row r="272" spans="1:7">
      <c r="A272" s="145"/>
      <c r="B272" s="146"/>
      <c r="C272" s="146"/>
      <c r="D272" s="146"/>
      <c r="E272" s="147"/>
      <c r="F272" s="147"/>
      <c r="G272" s="294"/>
    </row>
    <row r="273" spans="1:7">
      <c r="A273" s="145"/>
      <c r="B273" s="146"/>
      <c r="C273" s="146"/>
      <c r="D273" s="146"/>
      <c r="E273" s="147"/>
      <c r="F273" s="147"/>
      <c r="G273" s="294"/>
    </row>
    <row r="274" spans="1:7">
      <c r="A274" s="145"/>
      <c r="B274" s="146"/>
      <c r="C274" s="146"/>
      <c r="D274" s="146"/>
      <c r="E274" s="147"/>
      <c r="F274" s="147"/>
      <c r="G274" s="294"/>
    </row>
    <row r="275" spans="1:7">
      <c r="A275" s="145"/>
      <c r="B275" s="146"/>
      <c r="C275" s="146"/>
      <c r="D275" s="146"/>
      <c r="E275" s="147"/>
      <c r="F275" s="147"/>
      <c r="G275" s="294"/>
    </row>
    <row r="276" spans="1:7">
      <c r="A276" s="145"/>
      <c r="B276" s="146"/>
      <c r="C276" s="146"/>
      <c r="D276" s="146"/>
      <c r="E276" s="147"/>
      <c r="F276" s="147"/>
      <c r="G276" s="294"/>
    </row>
    <row r="277" spans="1:7">
      <c r="A277" s="145"/>
      <c r="B277" s="146"/>
      <c r="C277" s="146"/>
      <c r="D277" s="146"/>
      <c r="E277" s="147"/>
      <c r="F277" s="147"/>
      <c r="G277" s="294"/>
    </row>
    <row r="278" spans="1:7">
      <c r="A278" s="156"/>
      <c r="B278" s="149"/>
      <c r="C278" s="149"/>
      <c r="D278" s="149"/>
      <c r="E278" s="157"/>
      <c r="F278" s="157"/>
      <c r="G278" s="295"/>
    </row>
    <row r="279" spans="1:7">
      <c r="A279" s="145"/>
      <c r="B279" s="146"/>
      <c r="C279" s="146"/>
      <c r="D279" s="146"/>
      <c r="E279" s="147"/>
      <c r="F279" s="147"/>
      <c r="G279" s="294"/>
    </row>
    <row r="280" spans="1:7">
      <c r="A280" s="145"/>
      <c r="B280" s="146"/>
      <c r="C280" s="146"/>
      <c r="D280" s="146"/>
      <c r="E280" s="147"/>
      <c r="F280" s="147"/>
      <c r="G280" s="294"/>
    </row>
    <row r="281" spans="1:7">
      <c r="A281" s="156"/>
      <c r="B281" s="149"/>
      <c r="C281" s="149"/>
      <c r="D281" s="149"/>
      <c r="E281" s="147"/>
      <c r="F281" s="147"/>
      <c r="G281" s="294"/>
    </row>
    <row r="282" spans="1:7">
      <c r="A282" s="145"/>
      <c r="B282" s="146"/>
      <c r="C282" s="146"/>
      <c r="D282" s="146"/>
      <c r="E282" s="147"/>
      <c r="F282" s="147"/>
      <c r="G282" s="294"/>
    </row>
    <row r="330" spans="1:7">
      <c r="A330" s="161"/>
      <c r="B330" s="161"/>
      <c r="C330" s="161"/>
      <c r="D330" s="161"/>
      <c r="E330" s="162"/>
      <c r="F330" s="162"/>
      <c r="G330" s="297"/>
    </row>
    <row r="331" spans="1:7">
      <c r="A331" s="161"/>
      <c r="B331" s="161"/>
      <c r="C331" s="161"/>
      <c r="D331" s="161"/>
      <c r="E331" s="162"/>
      <c r="F331" s="162"/>
      <c r="G331" s="297"/>
    </row>
    <row r="332" spans="1:7">
      <c r="A332" s="161"/>
      <c r="B332" s="161"/>
      <c r="C332" s="161"/>
      <c r="D332" s="161"/>
      <c r="E332" s="162"/>
      <c r="F332" s="162"/>
      <c r="G332" s="297"/>
    </row>
    <row r="333" spans="1:7">
      <c r="A333" s="161"/>
      <c r="B333" s="161"/>
      <c r="C333" s="161"/>
      <c r="D333" s="161"/>
      <c r="E333" s="162"/>
      <c r="F333" s="162"/>
      <c r="G333" s="297"/>
    </row>
    <row r="334" spans="1:7">
      <c r="A334" s="161"/>
      <c r="B334" s="161"/>
      <c r="C334" s="161"/>
      <c r="D334" s="161"/>
      <c r="E334" s="162"/>
      <c r="F334" s="162"/>
      <c r="G334" s="297"/>
    </row>
    <row r="335" spans="1:7">
      <c r="A335" s="161"/>
      <c r="B335" s="161"/>
      <c r="C335" s="161"/>
      <c r="D335" s="161"/>
      <c r="E335" s="162"/>
      <c r="F335" s="162"/>
      <c r="G335" s="297"/>
    </row>
    <row r="336" spans="1:7">
      <c r="A336" s="161"/>
      <c r="B336" s="161"/>
      <c r="C336" s="161"/>
      <c r="D336" s="161"/>
      <c r="E336" s="162"/>
      <c r="F336" s="162"/>
      <c r="G336" s="297"/>
    </row>
    <row r="337" spans="1:7">
      <c r="A337" s="161"/>
      <c r="B337" s="161"/>
      <c r="C337" s="161"/>
      <c r="D337" s="161"/>
      <c r="E337" s="162"/>
      <c r="F337" s="162"/>
      <c r="G337" s="297"/>
    </row>
    <row r="338" spans="1:7">
      <c r="A338" s="161"/>
      <c r="B338" s="161"/>
      <c r="C338" s="161"/>
      <c r="D338" s="161"/>
      <c r="E338" s="162"/>
      <c r="F338" s="162"/>
      <c r="G338" s="297"/>
    </row>
    <row r="339" spans="1:7">
      <c r="A339" s="161"/>
      <c r="B339" s="161"/>
      <c r="C339" s="161"/>
      <c r="D339" s="161"/>
      <c r="E339" s="162"/>
      <c r="F339" s="162"/>
      <c r="G339" s="297"/>
    </row>
    <row r="340" spans="1:7">
      <c r="A340" s="161"/>
      <c r="B340" s="161"/>
      <c r="C340" s="161"/>
      <c r="D340" s="161"/>
      <c r="E340" s="162"/>
      <c r="F340" s="162"/>
      <c r="G340" s="297"/>
    </row>
    <row r="341" spans="1:7">
      <c r="A341" s="161"/>
      <c r="B341" s="161"/>
      <c r="C341" s="161"/>
      <c r="D341" s="161"/>
      <c r="E341" s="162"/>
      <c r="F341" s="162"/>
      <c r="G341" s="297"/>
    </row>
    <row r="342" spans="1:7">
      <c r="A342" s="161"/>
      <c r="B342" s="161"/>
      <c r="C342" s="161"/>
      <c r="D342" s="161"/>
      <c r="E342" s="162"/>
      <c r="F342" s="162"/>
      <c r="G342" s="297"/>
    </row>
    <row r="343" spans="1:7">
      <c r="A343" s="161"/>
      <c r="B343" s="161"/>
      <c r="C343" s="161"/>
      <c r="D343" s="161"/>
      <c r="E343" s="162"/>
      <c r="F343" s="162"/>
      <c r="G343" s="297"/>
    </row>
    <row r="344" spans="1:7">
      <c r="A344" s="161"/>
      <c r="B344" s="161"/>
      <c r="C344" s="161"/>
      <c r="D344" s="161"/>
      <c r="E344" s="162"/>
      <c r="F344" s="162"/>
      <c r="G344" s="297"/>
    </row>
    <row r="345" spans="1:7">
      <c r="A345" s="161"/>
      <c r="B345" s="161"/>
      <c r="C345" s="161"/>
      <c r="D345" s="161"/>
      <c r="E345" s="162"/>
      <c r="F345" s="162"/>
      <c r="G345" s="297"/>
    </row>
    <row r="346" spans="1:7">
      <c r="A346" s="161"/>
      <c r="B346" s="161"/>
      <c r="C346" s="161"/>
      <c r="D346" s="161"/>
      <c r="E346" s="162"/>
      <c r="F346" s="162"/>
      <c r="G346" s="297"/>
    </row>
    <row r="347" spans="1:7">
      <c r="A347" s="161"/>
      <c r="B347" s="161"/>
      <c r="C347" s="161"/>
      <c r="D347" s="161"/>
      <c r="E347" s="162"/>
      <c r="F347" s="162"/>
      <c r="G347" s="297"/>
    </row>
    <row r="348" spans="1:7">
      <c r="A348" s="161"/>
      <c r="B348" s="161"/>
      <c r="C348" s="161"/>
      <c r="D348" s="161"/>
      <c r="E348" s="162"/>
      <c r="F348" s="162"/>
      <c r="G348" s="297"/>
    </row>
    <row r="349" spans="1:7">
      <c r="A349" s="161"/>
      <c r="B349" s="161"/>
      <c r="C349" s="161"/>
      <c r="D349" s="161"/>
      <c r="E349" s="162"/>
      <c r="F349" s="162"/>
      <c r="G349" s="297"/>
    </row>
    <row r="350" spans="1:7">
      <c r="A350" s="161"/>
      <c r="B350" s="161"/>
      <c r="C350" s="161"/>
      <c r="D350" s="161"/>
      <c r="E350" s="162"/>
      <c r="F350" s="162"/>
      <c r="G350" s="297"/>
    </row>
    <row r="351" spans="1:7">
      <c r="A351" s="161"/>
      <c r="B351" s="161"/>
      <c r="C351" s="161"/>
      <c r="D351" s="161"/>
      <c r="E351" s="162"/>
      <c r="F351" s="162"/>
      <c r="G351" s="297"/>
    </row>
    <row r="352" spans="1:7">
      <c r="A352" s="161"/>
      <c r="B352" s="161"/>
      <c r="C352" s="161"/>
      <c r="D352" s="161"/>
      <c r="E352" s="162"/>
      <c r="F352" s="162"/>
      <c r="G352" s="297"/>
    </row>
    <row r="353" spans="1:7">
      <c r="A353" s="161"/>
      <c r="B353" s="161"/>
      <c r="C353" s="161"/>
      <c r="D353" s="161"/>
      <c r="E353" s="162"/>
      <c r="F353" s="162"/>
      <c r="G353" s="297"/>
    </row>
    <row r="354" spans="1:7">
      <c r="A354" s="161"/>
      <c r="B354" s="161"/>
      <c r="C354" s="161"/>
      <c r="D354" s="161"/>
      <c r="E354" s="162"/>
      <c r="F354" s="162"/>
      <c r="G354" s="297"/>
    </row>
    <row r="355" spans="1:7">
      <c r="A355" s="161"/>
      <c r="B355" s="161"/>
      <c r="C355" s="161"/>
      <c r="D355" s="161"/>
      <c r="E355" s="162"/>
      <c r="F355" s="162"/>
      <c r="G355" s="297"/>
    </row>
    <row r="356" spans="1:7">
      <c r="A356" s="161"/>
      <c r="B356" s="161"/>
      <c r="C356" s="161"/>
      <c r="D356" s="161"/>
      <c r="E356" s="162"/>
      <c r="F356" s="162"/>
      <c r="G356" s="297"/>
    </row>
    <row r="357" spans="1:7">
      <c r="A357" s="161"/>
      <c r="B357" s="161"/>
      <c r="C357" s="161"/>
      <c r="D357" s="161"/>
      <c r="E357" s="162"/>
      <c r="F357" s="162"/>
      <c r="G357" s="297"/>
    </row>
    <row r="358" spans="1:7">
      <c r="A358" s="161"/>
      <c r="B358" s="161"/>
      <c r="C358" s="161"/>
      <c r="D358" s="161"/>
      <c r="E358" s="162"/>
      <c r="F358" s="162"/>
      <c r="G358" s="297"/>
    </row>
    <row r="359" spans="1:7">
      <c r="A359" s="161"/>
      <c r="B359" s="161"/>
      <c r="C359" s="161"/>
      <c r="D359" s="161"/>
      <c r="E359" s="162"/>
      <c r="F359" s="162"/>
      <c r="G359" s="297"/>
    </row>
    <row r="360" spans="1:7">
      <c r="A360" s="161"/>
      <c r="B360" s="161"/>
      <c r="C360" s="161"/>
      <c r="D360" s="161"/>
      <c r="E360" s="162"/>
      <c r="F360" s="162"/>
      <c r="G360" s="297"/>
    </row>
    <row r="361" spans="1:7">
      <c r="A361" s="161"/>
      <c r="B361" s="161"/>
      <c r="C361" s="161"/>
      <c r="D361" s="161"/>
      <c r="E361" s="162"/>
      <c r="F361" s="162"/>
      <c r="G361" s="297"/>
    </row>
    <row r="362" spans="1:7">
      <c r="A362" s="161"/>
      <c r="B362" s="161"/>
      <c r="C362" s="161"/>
      <c r="D362" s="161"/>
      <c r="E362" s="162"/>
      <c r="F362" s="162"/>
      <c r="G362" s="297"/>
    </row>
    <row r="363" spans="1:7">
      <c r="A363" s="161"/>
      <c r="B363" s="161"/>
      <c r="C363" s="161"/>
      <c r="D363" s="161"/>
      <c r="E363" s="162"/>
      <c r="F363" s="162"/>
      <c r="G363" s="297"/>
    </row>
    <row r="364" spans="1:7">
      <c r="A364" s="161"/>
      <c r="B364" s="161"/>
      <c r="C364" s="161"/>
      <c r="D364" s="161"/>
      <c r="E364" s="162"/>
      <c r="F364" s="162"/>
      <c r="G364" s="297"/>
    </row>
    <row r="365" spans="1:7">
      <c r="A365" s="161"/>
      <c r="B365" s="161"/>
      <c r="C365" s="161"/>
      <c r="D365" s="161"/>
      <c r="E365" s="162"/>
      <c r="F365" s="162"/>
      <c r="G365" s="297"/>
    </row>
    <row r="366" spans="1:7">
      <c r="A366" s="161"/>
      <c r="B366" s="161"/>
      <c r="C366" s="161"/>
      <c r="D366" s="161"/>
      <c r="E366" s="162"/>
      <c r="F366" s="162"/>
      <c r="G366" s="297"/>
    </row>
    <row r="367" spans="1:7">
      <c r="A367" s="161"/>
      <c r="B367" s="161"/>
      <c r="C367" s="161"/>
      <c r="D367" s="161"/>
      <c r="E367" s="162"/>
      <c r="F367" s="162"/>
      <c r="G367" s="297"/>
    </row>
    <row r="368" spans="1:7">
      <c r="A368" s="161"/>
      <c r="B368" s="161"/>
      <c r="C368" s="161"/>
      <c r="D368" s="161"/>
      <c r="E368" s="162"/>
      <c r="F368" s="162"/>
      <c r="G368" s="297"/>
    </row>
    <row r="369" spans="1:7">
      <c r="A369" s="161"/>
      <c r="B369" s="161"/>
      <c r="C369" s="161"/>
      <c r="D369" s="161"/>
      <c r="E369" s="162"/>
      <c r="F369" s="162"/>
      <c r="G369" s="297"/>
    </row>
    <row r="370" spans="1:7">
      <c r="A370" s="161"/>
      <c r="B370" s="161"/>
      <c r="C370" s="161"/>
      <c r="D370" s="161"/>
      <c r="E370" s="162"/>
      <c r="F370" s="162"/>
      <c r="G370" s="297"/>
    </row>
    <row r="371" spans="1:7">
      <c r="A371" s="161"/>
      <c r="B371" s="161"/>
      <c r="C371" s="161"/>
      <c r="D371" s="161"/>
      <c r="E371" s="162"/>
      <c r="F371" s="162"/>
      <c r="G371" s="297"/>
    </row>
    <row r="372" spans="1:7">
      <c r="A372" s="161"/>
      <c r="B372" s="161"/>
      <c r="C372" s="161"/>
      <c r="D372" s="161"/>
      <c r="E372" s="162"/>
      <c r="F372" s="162"/>
      <c r="G372" s="297"/>
    </row>
    <row r="373" spans="1:7">
      <c r="A373" s="161"/>
      <c r="B373" s="161"/>
      <c r="C373" s="161"/>
      <c r="D373" s="161"/>
      <c r="E373" s="162"/>
      <c r="F373" s="162"/>
      <c r="G373" s="297"/>
    </row>
    <row r="374" spans="1:7">
      <c r="A374" s="161"/>
      <c r="B374" s="161"/>
      <c r="C374" s="161"/>
      <c r="D374" s="161"/>
      <c r="E374" s="162"/>
      <c r="F374" s="162"/>
      <c r="G374" s="297"/>
    </row>
    <row r="375" spans="1:7">
      <c r="A375" s="161"/>
      <c r="B375" s="161"/>
      <c r="C375" s="161"/>
      <c r="D375" s="161"/>
      <c r="E375" s="162"/>
      <c r="F375" s="162"/>
      <c r="G375" s="297"/>
    </row>
    <row r="376" spans="1:7">
      <c r="A376" s="161"/>
      <c r="B376" s="161"/>
      <c r="C376" s="161"/>
      <c r="D376" s="161"/>
      <c r="E376" s="162"/>
      <c r="F376" s="162"/>
      <c r="G376" s="297"/>
    </row>
    <row r="377" spans="1:7">
      <c r="A377" s="161"/>
      <c r="B377" s="161"/>
      <c r="C377" s="161"/>
      <c r="D377" s="161"/>
      <c r="E377" s="162"/>
      <c r="F377" s="162"/>
      <c r="G377" s="297"/>
    </row>
    <row r="378" spans="1:7">
      <c r="A378" s="161"/>
      <c r="B378" s="161"/>
      <c r="C378" s="161"/>
      <c r="D378" s="161"/>
      <c r="E378" s="162"/>
      <c r="F378" s="162"/>
      <c r="G378" s="297"/>
    </row>
    <row r="379" spans="1:7">
      <c r="A379" s="161"/>
      <c r="B379" s="161"/>
      <c r="C379" s="161"/>
      <c r="D379" s="161"/>
      <c r="E379" s="162"/>
      <c r="F379" s="162"/>
      <c r="G379" s="297"/>
    </row>
    <row r="380" spans="1:7">
      <c r="A380" s="161"/>
      <c r="B380" s="161"/>
      <c r="C380" s="161"/>
      <c r="D380" s="161"/>
      <c r="E380" s="162"/>
      <c r="F380" s="162"/>
      <c r="G380" s="297"/>
    </row>
    <row r="381" spans="1:7">
      <c r="A381" s="161"/>
      <c r="B381" s="161"/>
      <c r="C381" s="161"/>
      <c r="D381" s="161"/>
      <c r="E381" s="162"/>
      <c r="F381" s="162"/>
      <c r="G381" s="297"/>
    </row>
    <row r="382" spans="1:7">
      <c r="A382" s="161"/>
      <c r="B382" s="161"/>
      <c r="C382" s="161"/>
      <c r="D382" s="161"/>
      <c r="E382" s="162"/>
      <c r="F382" s="162"/>
      <c r="G382" s="297"/>
    </row>
    <row r="383" spans="1:7">
      <c r="A383" s="161"/>
      <c r="B383" s="161"/>
      <c r="C383" s="161"/>
      <c r="D383" s="161"/>
      <c r="E383" s="162"/>
      <c r="F383" s="162"/>
      <c r="G383" s="297"/>
    </row>
    <row r="384" spans="1:7">
      <c r="A384" s="161"/>
      <c r="B384" s="161"/>
      <c r="C384" s="161"/>
      <c r="D384" s="161"/>
      <c r="E384" s="162"/>
      <c r="F384" s="162"/>
      <c r="G384" s="297"/>
    </row>
    <row r="385" spans="1:7">
      <c r="A385" s="161"/>
      <c r="B385" s="161"/>
      <c r="C385" s="161"/>
      <c r="D385" s="161"/>
      <c r="E385" s="162"/>
      <c r="F385" s="162"/>
      <c r="G385" s="297"/>
    </row>
    <row r="386" spans="1:7">
      <c r="A386" s="161"/>
      <c r="B386" s="161"/>
      <c r="C386" s="161"/>
      <c r="D386" s="161"/>
      <c r="E386" s="162"/>
      <c r="F386" s="162"/>
      <c r="G386" s="297"/>
    </row>
    <row r="387" spans="1:7">
      <c r="A387" s="161"/>
      <c r="B387" s="161"/>
      <c r="C387" s="161"/>
      <c r="D387" s="161"/>
      <c r="E387" s="162"/>
      <c r="F387" s="162"/>
      <c r="G387" s="297"/>
    </row>
    <row r="388" spans="1:7">
      <c r="A388" s="161"/>
      <c r="B388" s="161"/>
      <c r="C388" s="161"/>
      <c r="D388" s="161"/>
      <c r="E388" s="162"/>
      <c r="F388" s="162"/>
      <c r="G388" s="297"/>
    </row>
    <row r="389" spans="1:7">
      <c r="A389" s="161"/>
      <c r="B389" s="161"/>
      <c r="C389" s="161"/>
      <c r="D389" s="161"/>
      <c r="E389" s="162"/>
      <c r="F389" s="162"/>
      <c r="G389" s="297"/>
    </row>
    <row r="390" spans="1:7">
      <c r="A390" s="161"/>
      <c r="B390" s="161"/>
      <c r="C390" s="161"/>
      <c r="D390" s="161"/>
      <c r="E390" s="162"/>
      <c r="F390" s="162"/>
      <c r="G390" s="297"/>
    </row>
    <row r="391" spans="1:7">
      <c r="A391" s="161"/>
      <c r="B391" s="161"/>
      <c r="C391" s="161"/>
      <c r="D391" s="161"/>
      <c r="E391" s="162"/>
      <c r="F391" s="162"/>
      <c r="G391" s="297"/>
    </row>
    <row r="392" spans="1:7">
      <c r="A392" s="161"/>
      <c r="B392" s="161"/>
      <c r="C392" s="161"/>
      <c r="D392" s="161"/>
      <c r="E392" s="162"/>
      <c r="F392" s="162"/>
      <c r="G392" s="297"/>
    </row>
    <row r="393" spans="1:7">
      <c r="A393" s="161"/>
      <c r="B393" s="161"/>
      <c r="C393" s="161"/>
      <c r="D393" s="161"/>
      <c r="E393" s="162"/>
      <c r="F393" s="162"/>
      <c r="G393" s="297"/>
    </row>
    <row r="394" spans="1:7">
      <c r="A394" s="161"/>
      <c r="B394" s="161"/>
      <c r="C394" s="161"/>
      <c r="D394" s="161"/>
      <c r="E394" s="162"/>
      <c r="F394" s="162"/>
      <c r="G394" s="297"/>
    </row>
    <row r="395" spans="1:7">
      <c r="A395" s="161"/>
      <c r="B395" s="161"/>
      <c r="C395" s="161"/>
      <c r="D395" s="161"/>
      <c r="E395" s="162"/>
      <c r="F395" s="162"/>
      <c r="G395" s="297"/>
    </row>
    <row r="396" spans="1:7">
      <c r="A396" s="161"/>
      <c r="B396" s="161"/>
      <c r="C396" s="161"/>
      <c r="D396" s="161"/>
      <c r="E396" s="162"/>
      <c r="F396" s="162"/>
      <c r="G396" s="297"/>
    </row>
    <row r="397" spans="1:7">
      <c r="A397" s="161"/>
      <c r="B397" s="161"/>
      <c r="C397" s="161"/>
      <c r="D397" s="161"/>
      <c r="E397" s="162"/>
      <c r="F397" s="162"/>
      <c r="G397" s="297"/>
    </row>
    <row r="398" spans="1:7">
      <c r="A398" s="161"/>
      <c r="B398" s="161"/>
      <c r="C398" s="161"/>
      <c r="D398" s="161"/>
      <c r="E398" s="162"/>
      <c r="F398" s="162"/>
      <c r="G398" s="297"/>
    </row>
    <row r="399" spans="1:7">
      <c r="A399" s="161"/>
      <c r="B399" s="161"/>
      <c r="C399" s="161"/>
      <c r="D399" s="161"/>
      <c r="E399" s="162"/>
      <c r="F399" s="162"/>
      <c r="G399" s="297"/>
    </row>
    <row r="400" spans="1:7">
      <c r="A400" s="161"/>
      <c r="B400" s="161"/>
      <c r="C400" s="161"/>
      <c r="D400" s="161"/>
      <c r="E400" s="162"/>
      <c r="F400" s="162"/>
      <c r="G400" s="297"/>
    </row>
    <row r="401" spans="1:7">
      <c r="A401" s="161"/>
      <c r="B401" s="161"/>
      <c r="C401" s="161"/>
      <c r="D401" s="161"/>
      <c r="E401" s="162"/>
      <c r="F401" s="162"/>
      <c r="G401" s="297"/>
    </row>
    <row r="402" spans="1:7">
      <c r="A402" s="161"/>
      <c r="B402" s="161"/>
      <c r="C402" s="161"/>
      <c r="D402" s="161"/>
      <c r="E402" s="162"/>
      <c r="F402" s="162"/>
      <c r="G402" s="297"/>
    </row>
    <row r="403" spans="1:7">
      <c r="A403" s="161"/>
      <c r="B403" s="161"/>
      <c r="C403" s="161"/>
      <c r="D403" s="161"/>
      <c r="E403" s="162"/>
      <c r="F403" s="162"/>
      <c r="G403" s="297"/>
    </row>
    <row r="404" spans="1:7">
      <c r="A404" s="161"/>
      <c r="B404" s="161"/>
      <c r="C404" s="161"/>
      <c r="D404" s="161"/>
      <c r="E404" s="162"/>
      <c r="F404" s="162"/>
      <c r="G404" s="297"/>
    </row>
    <row r="405" spans="1:7">
      <c r="A405" s="161"/>
      <c r="B405" s="161"/>
      <c r="C405" s="161"/>
      <c r="D405" s="161"/>
      <c r="E405" s="162"/>
      <c r="F405" s="162"/>
      <c r="G405" s="297"/>
    </row>
    <row r="406" spans="1:7">
      <c r="A406" s="161"/>
      <c r="B406" s="161"/>
      <c r="C406" s="161"/>
      <c r="D406" s="161"/>
      <c r="E406" s="162"/>
      <c r="F406" s="162"/>
      <c r="G406" s="297"/>
    </row>
    <row r="407" spans="1:7">
      <c r="A407" s="161"/>
      <c r="B407" s="161"/>
      <c r="C407" s="161"/>
      <c r="D407" s="161"/>
      <c r="E407" s="162"/>
      <c r="F407" s="162"/>
      <c r="G407" s="297"/>
    </row>
    <row r="408" spans="1:7">
      <c r="A408" s="161"/>
      <c r="B408" s="161"/>
      <c r="C408" s="161"/>
      <c r="D408" s="161"/>
      <c r="E408" s="162"/>
      <c r="F408" s="162"/>
      <c r="G408" s="297"/>
    </row>
    <row r="409" spans="1:7">
      <c r="A409" s="161"/>
      <c r="B409" s="161"/>
      <c r="C409" s="161"/>
      <c r="D409" s="161"/>
      <c r="E409" s="162"/>
      <c r="F409" s="162"/>
      <c r="G409" s="297"/>
    </row>
    <row r="410" spans="1:7">
      <c r="A410" s="161"/>
      <c r="B410" s="161"/>
      <c r="C410" s="161"/>
      <c r="D410" s="161"/>
      <c r="E410" s="162"/>
      <c r="F410" s="162"/>
      <c r="G410" s="297"/>
    </row>
    <row r="411" spans="1:7">
      <c r="A411" s="161"/>
      <c r="B411" s="161"/>
      <c r="C411" s="161"/>
      <c r="D411" s="161"/>
      <c r="E411" s="162"/>
      <c r="F411" s="162"/>
      <c r="G411" s="297"/>
    </row>
    <row r="412" spans="1:7">
      <c r="A412" s="161"/>
      <c r="B412" s="161"/>
      <c r="C412" s="161"/>
      <c r="D412" s="161"/>
      <c r="E412" s="162"/>
      <c r="F412" s="162"/>
      <c r="G412" s="297"/>
    </row>
    <row r="413" spans="1:7">
      <c r="A413" s="161"/>
      <c r="B413" s="161"/>
      <c r="C413" s="161"/>
      <c r="D413" s="161"/>
      <c r="E413" s="162"/>
      <c r="F413" s="162"/>
      <c r="G413" s="297"/>
    </row>
    <row r="414" spans="1:7">
      <c r="A414" s="161"/>
      <c r="B414" s="161"/>
      <c r="C414" s="161"/>
      <c r="D414" s="161"/>
      <c r="E414" s="162"/>
      <c r="F414" s="162"/>
      <c r="G414" s="297"/>
    </row>
    <row r="415" spans="1:7">
      <c r="A415" s="161"/>
      <c r="B415" s="161"/>
      <c r="C415" s="161"/>
      <c r="D415" s="161"/>
      <c r="E415" s="162"/>
      <c r="F415" s="162"/>
      <c r="G415" s="297"/>
    </row>
    <row r="416" spans="1:7">
      <c r="A416" s="161"/>
      <c r="B416" s="161"/>
      <c r="C416" s="161"/>
      <c r="D416" s="161"/>
      <c r="E416" s="162"/>
      <c r="F416" s="162"/>
      <c r="G416" s="297"/>
    </row>
    <row r="417" spans="1:7">
      <c r="A417" s="161"/>
      <c r="B417" s="161"/>
      <c r="C417" s="161"/>
      <c r="D417" s="161"/>
      <c r="E417" s="162"/>
      <c r="F417" s="162"/>
      <c r="G417" s="297"/>
    </row>
    <row r="418" spans="1:7">
      <c r="A418" s="161"/>
      <c r="B418" s="161"/>
      <c r="C418" s="161"/>
      <c r="D418" s="161"/>
      <c r="E418" s="162"/>
      <c r="F418" s="162"/>
      <c r="G418" s="297"/>
    </row>
    <row r="419" spans="1:7">
      <c r="A419" s="161"/>
      <c r="B419" s="161"/>
      <c r="C419" s="161"/>
      <c r="D419" s="161"/>
      <c r="E419" s="162"/>
      <c r="F419" s="162"/>
      <c r="G419" s="297"/>
    </row>
    <row r="420" spans="1:7">
      <c r="A420" s="161"/>
      <c r="B420" s="161"/>
      <c r="C420" s="161"/>
      <c r="D420" s="161"/>
      <c r="E420" s="162"/>
      <c r="F420" s="162"/>
      <c r="G420" s="297"/>
    </row>
    <row r="421" spans="1:7">
      <c r="A421" s="161"/>
      <c r="B421" s="161"/>
      <c r="C421" s="161"/>
      <c r="D421" s="161"/>
      <c r="E421" s="162"/>
      <c r="F421" s="162"/>
      <c r="G421" s="297"/>
    </row>
    <row r="422" spans="1:7">
      <c r="A422" s="161"/>
      <c r="B422" s="161"/>
      <c r="C422" s="161"/>
      <c r="D422" s="161"/>
      <c r="E422" s="162"/>
      <c r="F422" s="162"/>
      <c r="G422" s="297"/>
    </row>
    <row r="423" spans="1:7">
      <c r="A423" s="161"/>
      <c r="B423" s="161"/>
      <c r="C423" s="161"/>
      <c r="D423" s="161"/>
      <c r="E423" s="162"/>
      <c r="F423" s="162"/>
      <c r="G423" s="297"/>
    </row>
    <row r="424" spans="1:7">
      <c r="A424" s="161"/>
      <c r="B424" s="161"/>
      <c r="C424" s="161"/>
      <c r="D424" s="161"/>
      <c r="E424" s="162"/>
      <c r="F424" s="162"/>
      <c r="G424" s="297"/>
    </row>
    <row r="425" spans="1:7">
      <c r="A425" s="161"/>
      <c r="B425" s="161"/>
      <c r="C425" s="161"/>
      <c r="D425" s="161"/>
      <c r="E425" s="162"/>
      <c r="F425" s="162"/>
      <c r="G425" s="297"/>
    </row>
    <row r="426" spans="1:7">
      <c r="A426" s="161"/>
      <c r="B426" s="161"/>
      <c r="C426" s="161"/>
      <c r="D426" s="161"/>
      <c r="E426" s="162"/>
      <c r="F426" s="162"/>
      <c r="G426" s="297"/>
    </row>
    <row r="427" spans="1:7">
      <c r="A427" s="161"/>
      <c r="B427" s="161"/>
      <c r="C427" s="161"/>
      <c r="D427" s="161"/>
      <c r="E427" s="162"/>
      <c r="F427" s="162"/>
      <c r="G427" s="297"/>
    </row>
    <row r="428" spans="1:7">
      <c r="A428" s="161"/>
      <c r="B428" s="161"/>
      <c r="C428" s="161"/>
      <c r="D428" s="161"/>
      <c r="E428" s="162"/>
      <c r="F428" s="162"/>
      <c r="G428" s="297"/>
    </row>
    <row r="429" spans="1:7">
      <c r="A429" s="161"/>
      <c r="B429" s="161"/>
      <c r="C429" s="161"/>
      <c r="D429" s="161"/>
      <c r="E429" s="162"/>
      <c r="F429" s="162"/>
      <c r="G429" s="297"/>
    </row>
    <row r="430" spans="1:7">
      <c r="A430" s="161"/>
      <c r="B430" s="161"/>
      <c r="C430" s="161"/>
      <c r="D430" s="161"/>
      <c r="E430" s="162"/>
      <c r="F430" s="162"/>
      <c r="G430" s="297"/>
    </row>
    <row r="431" spans="1:7">
      <c r="A431" s="161"/>
      <c r="B431" s="161"/>
      <c r="C431" s="161"/>
      <c r="D431" s="161"/>
      <c r="E431" s="162"/>
      <c r="F431" s="162"/>
      <c r="G431" s="297"/>
    </row>
    <row r="432" spans="1:7">
      <c r="A432" s="161"/>
      <c r="B432" s="161"/>
      <c r="C432" s="161"/>
      <c r="D432" s="161"/>
      <c r="E432" s="162"/>
      <c r="F432" s="162"/>
      <c r="G432" s="297"/>
    </row>
    <row r="433" spans="1:7">
      <c r="A433" s="161"/>
      <c r="B433" s="161"/>
      <c r="C433" s="161"/>
      <c r="D433" s="161"/>
      <c r="E433" s="162"/>
      <c r="F433" s="162"/>
      <c r="G433" s="297"/>
    </row>
    <row r="434" spans="1:7">
      <c r="A434" s="161"/>
      <c r="B434" s="161"/>
      <c r="C434" s="161"/>
      <c r="D434" s="161"/>
      <c r="E434" s="162"/>
      <c r="F434" s="162"/>
      <c r="G434" s="297"/>
    </row>
    <row r="435" spans="1:7">
      <c r="A435" s="161"/>
      <c r="B435" s="161"/>
      <c r="C435" s="161"/>
      <c r="D435" s="161"/>
      <c r="E435" s="162"/>
      <c r="F435" s="162"/>
      <c r="G435" s="297"/>
    </row>
    <row r="436" spans="1:7">
      <c r="A436" s="161"/>
      <c r="B436" s="161"/>
      <c r="C436" s="161"/>
      <c r="D436" s="161"/>
      <c r="E436" s="162"/>
      <c r="F436" s="162"/>
      <c r="G436" s="297"/>
    </row>
    <row r="437" spans="1:7">
      <c r="A437" s="161"/>
      <c r="B437" s="161"/>
      <c r="C437" s="161"/>
      <c r="D437" s="161"/>
      <c r="E437" s="162"/>
      <c r="F437" s="162"/>
      <c r="G437" s="297"/>
    </row>
    <row r="438" spans="1:7">
      <c r="A438" s="161"/>
      <c r="B438" s="161"/>
      <c r="C438" s="161"/>
      <c r="D438" s="161"/>
      <c r="E438" s="162"/>
      <c r="F438" s="162"/>
      <c r="G438" s="297"/>
    </row>
    <row r="439" spans="1:7">
      <c r="A439" s="161"/>
      <c r="B439" s="161"/>
      <c r="C439" s="161"/>
      <c r="D439" s="161"/>
      <c r="E439" s="162"/>
      <c r="F439" s="162"/>
      <c r="G439" s="297"/>
    </row>
    <row r="440" spans="1:7">
      <c r="A440" s="161"/>
      <c r="B440" s="161"/>
      <c r="C440" s="161"/>
      <c r="D440" s="161"/>
      <c r="E440" s="162"/>
      <c r="F440" s="162"/>
      <c r="G440" s="297"/>
    </row>
    <row r="441" spans="1:7">
      <c r="A441" s="161"/>
      <c r="B441" s="161"/>
      <c r="C441" s="161"/>
      <c r="D441" s="161"/>
      <c r="E441" s="162"/>
      <c r="F441" s="162"/>
      <c r="G441" s="297"/>
    </row>
    <row r="442" spans="1:7">
      <c r="A442" s="161"/>
      <c r="B442" s="161"/>
      <c r="C442" s="161"/>
      <c r="D442" s="161"/>
      <c r="E442" s="162"/>
      <c r="F442" s="162"/>
      <c r="G442" s="297"/>
    </row>
    <row r="443" spans="1:7">
      <c r="A443" s="161"/>
      <c r="B443" s="161"/>
      <c r="C443" s="161"/>
      <c r="D443" s="161"/>
      <c r="E443" s="162"/>
      <c r="F443" s="162"/>
      <c r="G443" s="297"/>
    </row>
    <row r="444" spans="1:7">
      <c r="A444" s="161"/>
      <c r="B444" s="161"/>
      <c r="C444" s="161"/>
      <c r="D444" s="161"/>
      <c r="E444" s="162"/>
      <c r="F444" s="162"/>
      <c r="G444" s="297"/>
    </row>
    <row r="445" spans="1:7">
      <c r="A445" s="161"/>
      <c r="B445" s="161"/>
      <c r="C445" s="161"/>
      <c r="D445" s="161"/>
      <c r="E445" s="162"/>
      <c r="F445" s="162"/>
      <c r="G445" s="297"/>
    </row>
    <row r="446" spans="1:7">
      <c r="A446" s="161"/>
      <c r="B446" s="161"/>
      <c r="C446" s="161"/>
      <c r="D446" s="161"/>
      <c r="E446" s="162"/>
      <c r="F446" s="162"/>
      <c r="G446" s="297"/>
    </row>
    <row r="447" spans="1:7">
      <c r="A447" s="161"/>
      <c r="B447" s="161"/>
      <c r="C447" s="161"/>
      <c r="D447" s="161"/>
      <c r="E447" s="162"/>
      <c r="F447" s="162"/>
      <c r="G447" s="297"/>
    </row>
    <row r="448" spans="1:7">
      <c r="A448" s="161"/>
      <c r="B448" s="161"/>
      <c r="C448" s="161"/>
      <c r="D448" s="161"/>
      <c r="E448" s="162"/>
      <c r="F448" s="162"/>
      <c r="G448" s="297"/>
    </row>
    <row r="449" spans="1:7">
      <c r="A449" s="161"/>
      <c r="B449" s="161"/>
      <c r="C449" s="161"/>
      <c r="D449" s="161"/>
      <c r="E449" s="162"/>
      <c r="F449" s="162"/>
      <c r="G449" s="297"/>
    </row>
    <row r="450" spans="1:7">
      <c r="A450" s="161"/>
      <c r="B450" s="161"/>
      <c r="C450" s="161"/>
      <c r="D450" s="161"/>
      <c r="E450" s="162"/>
      <c r="F450" s="162"/>
      <c r="G450" s="297"/>
    </row>
    <row r="451" spans="1:7">
      <c r="A451" s="161"/>
      <c r="B451" s="161"/>
      <c r="C451" s="161"/>
      <c r="D451" s="161"/>
      <c r="E451" s="162"/>
      <c r="F451" s="162"/>
      <c r="G451" s="297"/>
    </row>
    <row r="452" spans="1:7">
      <c r="A452" s="161"/>
      <c r="B452" s="161"/>
      <c r="C452" s="161"/>
      <c r="D452" s="161"/>
      <c r="E452" s="162"/>
      <c r="F452" s="162"/>
      <c r="G452" s="297"/>
    </row>
    <row r="453" spans="1:7">
      <c r="A453" s="161"/>
      <c r="B453" s="161"/>
      <c r="C453" s="161"/>
      <c r="D453" s="161"/>
      <c r="E453" s="162"/>
      <c r="F453" s="162"/>
      <c r="G453" s="297"/>
    </row>
    <row r="454" spans="1:7">
      <c r="A454" s="161"/>
      <c r="B454" s="161"/>
      <c r="C454" s="161"/>
      <c r="D454" s="161"/>
      <c r="E454" s="162"/>
      <c r="F454" s="162"/>
      <c r="G454" s="297"/>
    </row>
    <row r="455" spans="1:7">
      <c r="A455" s="161"/>
      <c r="B455" s="161"/>
      <c r="C455" s="161"/>
      <c r="D455" s="161"/>
      <c r="E455" s="162"/>
      <c r="F455" s="162"/>
      <c r="G455" s="297"/>
    </row>
    <row r="456" spans="1:7">
      <c r="A456" s="161"/>
      <c r="B456" s="161"/>
      <c r="C456" s="161"/>
      <c r="D456" s="161"/>
      <c r="E456" s="162"/>
      <c r="F456" s="162"/>
      <c r="G456" s="297"/>
    </row>
    <row r="457" spans="1:7">
      <c r="A457" s="161"/>
      <c r="B457" s="161"/>
      <c r="C457" s="161"/>
      <c r="D457" s="161"/>
      <c r="E457" s="162"/>
      <c r="F457" s="162"/>
      <c r="G457" s="297"/>
    </row>
    <row r="458" spans="1:7">
      <c r="A458" s="161"/>
      <c r="B458" s="161"/>
      <c r="C458" s="161"/>
      <c r="D458" s="161"/>
      <c r="E458" s="162"/>
      <c r="F458" s="162"/>
      <c r="G458" s="297"/>
    </row>
    <row r="459" spans="1:7">
      <c r="A459" s="161"/>
      <c r="B459" s="161"/>
      <c r="C459" s="161"/>
      <c r="D459" s="161"/>
      <c r="E459" s="162"/>
      <c r="F459" s="162"/>
      <c r="G459" s="297"/>
    </row>
    <row r="460" spans="1:7">
      <c r="A460" s="161"/>
      <c r="B460" s="161"/>
      <c r="C460" s="161"/>
      <c r="D460" s="161"/>
      <c r="E460" s="162"/>
      <c r="F460" s="162"/>
      <c r="G460" s="297"/>
    </row>
    <row r="461" spans="1:7">
      <c r="A461" s="161"/>
      <c r="B461" s="161"/>
      <c r="C461" s="161"/>
      <c r="D461" s="161"/>
      <c r="E461" s="162"/>
      <c r="F461" s="162"/>
      <c r="G461" s="297"/>
    </row>
    <row r="462" spans="1:7">
      <c r="A462" s="161"/>
      <c r="B462" s="161"/>
      <c r="C462" s="161"/>
      <c r="D462" s="161"/>
      <c r="E462" s="162"/>
      <c r="F462" s="162"/>
      <c r="G462" s="297"/>
    </row>
    <row r="463" spans="1:7">
      <c r="A463" s="161"/>
      <c r="B463" s="161"/>
      <c r="C463" s="161"/>
      <c r="D463" s="161"/>
      <c r="E463" s="162"/>
      <c r="F463" s="162"/>
      <c r="G463" s="297"/>
    </row>
    <row r="464" spans="1:7">
      <c r="A464" s="161"/>
      <c r="B464" s="161"/>
      <c r="C464" s="161"/>
      <c r="D464" s="161"/>
      <c r="E464" s="162"/>
      <c r="F464" s="162"/>
      <c r="G464" s="297"/>
    </row>
    <row r="465" spans="1:7">
      <c r="A465" s="161"/>
      <c r="B465" s="161"/>
      <c r="C465" s="161"/>
      <c r="D465" s="161"/>
      <c r="E465" s="162"/>
      <c r="F465" s="162"/>
      <c r="G465" s="297"/>
    </row>
    <row r="466" spans="1:7">
      <c r="A466" s="161"/>
      <c r="B466" s="161"/>
      <c r="C466" s="161"/>
      <c r="D466" s="161"/>
      <c r="E466" s="162"/>
      <c r="F466" s="162"/>
      <c r="G466" s="297"/>
    </row>
    <row r="467" spans="1:7">
      <c r="A467" s="161"/>
      <c r="B467" s="161"/>
      <c r="C467" s="161"/>
      <c r="D467" s="161"/>
      <c r="E467" s="162"/>
      <c r="F467" s="162"/>
      <c r="G467" s="297"/>
    </row>
    <row r="468" spans="1:7">
      <c r="A468" s="161"/>
      <c r="B468" s="161"/>
      <c r="C468" s="161"/>
      <c r="D468" s="161"/>
      <c r="E468" s="162"/>
      <c r="F468" s="162"/>
      <c r="G468" s="297"/>
    </row>
    <row r="469" spans="1:7">
      <c r="A469" s="161"/>
      <c r="B469" s="161"/>
      <c r="C469" s="161"/>
      <c r="D469" s="161"/>
      <c r="E469" s="162"/>
      <c r="F469" s="162"/>
      <c r="G469" s="297"/>
    </row>
    <row r="470" spans="1:7">
      <c r="A470" s="161"/>
      <c r="B470" s="161"/>
      <c r="C470" s="161"/>
      <c r="D470" s="161"/>
      <c r="E470" s="162"/>
      <c r="F470" s="162"/>
      <c r="G470" s="297"/>
    </row>
    <row r="471" spans="1:7">
      <c r="A471" s="161"/>
      <c r="B471" s="161"/>
      <c r="C471" s="161"/>
      <c r="D471" s="161"/>
      <c r="E471" s="162"/>
      <c r="F471" s="162"/>
      <c r="G471" s="297"/>
    </row>
    <row r="472" spans="1:7">
      <c r="A472" s="161"/>
      <c r="B472" s="161"/>
      <c r="C472" s="161"/>
      <c r="D472" s="161"/>
      <c r="E472" s="162"/>
      <c r="F472" s="162"/>
      <c r="G472" s="297"/>
    </row>
    <row r="473" spans="1:7">
      <c r="A473" s="161"/>
      <c r="B473" s="161"/>
      <c r="C473" s="161"/>
      <c r="D473" s="161"/>
      <c r="E473" s="162"/>
      <c r="F473" s="162"/>
      <c r="G473" s="297"/>
    </row>
    <row r="474" spans="1:7">
      <c r="A474" s="161"/>
      <c r="B474" s="161"/>
      <c r="C474" s="161"/>
      <c r="D474" s="161"/>
      <c r="E474" s="162"/>
      <c r="F474" s="162"/>
      <c r="G474" s="297"/>
    </row>
    <row r="475" spans="1:7">
      <c r="A475" s="161"/>
      <c r="B475" s="161"/>
      <c r="C475" s="161"/>
      <c r="D475" s="161"/>
      <c r="E475" s="162"/>
      <c r="F475" s="162"/>
      <c r="G475" s="297"/>
    </row>
    <row r="476" spans="1:7">
      <c r="A476" s="161"/>
      <c r="B476" s="161"/>
      <c r="C476" s="161"/>
      <c r="D476" s="161"/>
      <c r="E476" s="162"/>
      <c r="F476" s="162"/>
      <c r="G476" s="297"/>
    </row>
    <row r="477" spans="1:7">
      <c r="A477" s="161"/>
      <c r="B477" s="161"/>
      <c r="C477" s="161"/>
      <c r="D477" s="161"/>
      <c r="E477" s="162"/>
      <c r="F477" s="162"/>
      <c r="G477" s="297"/>
    </row>
    <row r="478" spans="1:7">
      <c r="A478" s="161"/>
      <c r="B478" s="161"/>
      <c r="C478" s="161"/>
      <c r="D478" s="161"/>
      <c r="E478" s="162"/>
      <c r="F478" s="162"/>
      <c r="G478" s="297"/>
    </row>
    <row r="479" spans="1:7">
      <c r="A479" s="161"/>
      <c r="B479" s="161"/>
      <c r="C479" s="161"/>
      <c r="D479" s="161"/>
      <c r="E479" s="162"/>
      <c r="F479" s="162"/>
      <c r="G479" s="297"/>
    </row>
    <row r="480" spans="1:7">
      <c r="A480" s="161"/>
      <c r="B480" s="161"/>
      <c r="C480" s="161"/>
      <c r="D480" s="161"/>
      <c r="E480" s="162"/>
      <c r="F480" s="162"/>
      <c r="G480" s="297"/>
    </row>
    <row r="481" spans="1:7">
      <c r="A481" s="161"/>
      <c r="B481" s="161"/>
      <c r="C481" s="161"/>
      <c r="D481" s="161"/>
      <c r="E481" s="162"/>
      <c r="F481" s="162"/>
      <c r="G481" s="297"/>
    </row>
    <row r="482" spans="1:7">
      <c r="A482" s="161"/>
      <c r="B482" s="161"/>
      <c r="C482" s="161"/>
      <c r="D482" s="161"/>
      <c r="E482" s="162"/>
      <c r="F482" s="162"/>
      <c r="G482" s="297"/>
    </row>
    <row r="483" spans="1:7">
      <c r="A483" s="161"/>
      <c r="B483" s="161"/>
      <c r="C483" s="161"/>
      <c r="D483" s="161"/>
      <c r="E483" s="162"/>
      <c r="F483" s="162"/>
      <c r="G483" s="297"/>
    </row>
    <row r="484" spans="1:7">
      <c r="A484" s="161"/>
      <c r="B484" s="161"/>
      <c r="C484" s="161"/>
      <c r="D484" s="161"/>
      <c r="E484" s="162"/>
      <c r="F484" s="162"/>
      <c r="G484" s="297"/>
    </row>
    <row r="485" spans="1:7">
      <c r="A485" s="161"/>
      <c r="B485" s="161"/>
      <c r="C485" s="161"/>
      <c r="D485" s="161"/>
      <c r="E485" s="162"/>
      <c r="F485" s="162"/>
      <c r="G485" s="297"/>
    </row>
    <row r="486" spans="1:7">
      <c r="A486" s="161"/>
      <c r="B486" s="161"/>
      <c r="C486" s="161"/>
      <c r="D486" s="161"/>
      <c r="E486" s="162"/>
      <c r="F486" s="162"/>
      <c r="G486" s="297"/>
    </row>
    <row r="487" spans="1:7">
      <c r="A487" s="161"/>
      <c r="B487" s="161"/>
      <c r="C487" s="161"/>
      <c r="D487" s="161"/>
      <c r="E487" s="162"/>
      <c r="F487" s="162"/>
      <c r="G487" s="297"/>
    </row>
    <row r="488" spans="1:7">
      <c r="A488" s="161"/>
      <c r="B488" s="161"/>
      <c r="C488" s="161"/>
      <c r="D488" s="161"/>
      <c r="E488" s="162"/>
      <c r="F488" s="162"/>
      <c r="G488" s="297"/>
    </row>
    <row r="489" spans="1:7">
      <c r="A489" s="161"/>
      <c r="B489" s="161"/>
      <c r="C489" s="161"/>
      <c r="D489" s="161"/>
      <c r="E489" s="162"/>
      <c r="F489" s="162"/>
      <c r="G489" s="297"/>
    </row>
    <row r="490" spans="1:7">
      <c r="A490" s="161"/>
      <c r="B490" s="161"/>
      <c r="C490" s="161"/>
      <c r="D490" s="161"/>
      <c r="E490" s="162"/>
      <c r="F490" s="162"/>
      <c r="G490" s="297"/>
    </row>
    <row r="491" spans="1:7">
      <c r="A491" s="161"/>
      <c r="B491" s="161"/>
      <c r="C491" s="161"/>
      <c r="D491" s="161"/>
      <c r="E491" s="162"/>
      <c r="F491" s="162"/>
      <c r="G491" s="297"/>
    </row>
    <row r="492" spans="1:7">
      <c r="A492" s="161"/>
      <c r="B492" s="161"/>
      <c r="C492" s="161"/>
      <c r="D492" s="161"/>
      <c r="E492" s="162"/>
      <c r="F492" s="162"/>
      <c r="G492" s="297"/>
    </row>
    <row r="493" spans="1:7">
      <c r="A493" s="161"/>
      <c r="B493" s="161"/>
      <c r="C493" s="161"/>
      <c r="D493" s="161"/>
      <c r="E493" s="162"/>
      <c r="F493" s="162"/>
      <c r="G493" s="297"/>
    </row>
    <row r="494" spans="1:7">
      <c r="A494" s="161"/>
      <c r="B494" s="161"/>
      <c r="C494" s="161"/>
      <c r="D494" s="161"/>
      <c r="E494" s="162"/>
      <c r="F494" s="162"/>
      <c r="G494" s="297"/>
    </row>
    <row r="495" spans="1:7">
      <c r="A495" s="161"/>
      <c r="B495" s="161"/>
      <c r="C495" s="161"/>
      <c r="D495" s="161"/>
      <c r="E495" s="162"/>
      <c r="F495" s="162"/>
      <c r="G495" s="297"/>
    </row>
    <row r="496" spans="1:7">
      <c r="A496" s="161"/>
      <c r="B496" s="161"/>
      <c r="C496" s="161"/>
      <c r="D496" s="161"/>
      <c r="E496" s="162"/>
      <c r="F496" s="162"/>
      <c r="G496" s="297"/>
    </row>
    <row r="497" spans="1:7">
      <c r="A497" s="161"/>
      <c r="B497" s="161"/>
      <c r="C497" s="161"/>
      <c r="D497" s="161"/>
      <c r="E497" s="162"/>
      <c r="F497" s="162"/>
      <c r="G497" s="297"/>
    </row>
    <row r="498" spans="1:7">
      <c r="A498" s="161"/>
      <c r="B498" s="161"/>
      <c r="C498" s="161"/>
      <c r="D498" s="161"/>
      <c r="E498" s="162"/>
      <c r="F498" s="162"/>
      <c r="G498" s="297"/>
    </row>
    <row r="499" spans="1:7">
      <c r="A499" s="161"/>
      <c r="B499" s="161"/>
      <c r="C499" s="161"/>
      <c r="D499" s="161"/>
      <c r="E499" s="162"/>
      <c r="F499" s="162"/>
      <c r="G499" s="297"/>
    </row>
    <row r="500" spans="1:7">
      <c r="A500" s="161"/>
      <c r="B500" s="161"/>
      <c r="C500" s="161"/>
      <c r="D500" s="161"/>
      <c r="E500" s="162"/>
      <c r="F500" s="162"/>
      <c r="G500" s="297"/>
    </row>
    <row r="501" spans="1:7">
      <c r="A501" s="161"/>
      <c r="B501" s="161"/>
      <c r="C501" s="161"/>
      <c r="D501" s="161"/>
      <c r="E501" s="162"/>
      <c r="F501" s="162"/>
      <c r="G501" s="297"/>
    </row>
    <row r="502" spans="1:7">
      <c r="A502" s="161"/>
      <c r="B502" s="161"/>
      <c r="C502" s="161"/>
      <c r="D502" s="161"/>
      <c r="E502" s="162"/>
      <c r="F502" s="162"/>
      <c r="G502" s="297"/>
    </row>
    <row r="503" spans="1:7">
      <c r="A503" s="161"/>
      <c r="B503" s="161"/>
      <c r="C503" s="161"/>
      <c r="D503" s="161"/>
      <c r="E503" s="162"/>
      <c r="F503" s="162"/>
      <c r="G503" s="297"/>
    </row>
    <row r="504" spans="1:7">
      <c r="A504" s="161"/>
      <c r="B504" s="161"/>
      <c r="C504" s="161"/>
      <c r="D504" s="161"/>
      <c r="E504" s="162"/>
      <c r="F504" s="162"/>
      <c r="G504" s="297"/>
    </row>
    <row r="505" spans="1:7">
      <c r="A505" s="161"/>
      <c r="B505" s="161"/>
      <c r="C505" s="161"/>
      <c r="D505" s="161"/>
      <c r="E505" s="162"/>
      <c r="F505" s="162"/>
      <c r="G505" s="297"/>
    </row>
    <row r="506" spans="1:7">
      <c r="A506" s="161"/>
      <c r="B506" s="161"/>
      <c r="C506" s="161"/>
      <c r="D506" s="161"/>
      <c r="E506" s="162"/>
      <c r="F506" s="162"/>
      <c r="G506" s="297"/>
    </row>
    <row r="507" spans="1:7">
      <c r="A507" s="161"/>
      <c r="B507" s="161"/>
      <c r="C507" s="161"/>
      <c r="D507" s="161"/>
      <c r="E507" s="162"/>
      <c r="F507" s="162"/>
      <c r="G507" s="297"/>
    </row>
    <row r="508" spans="1:7">
      <c r="A508" s="161"/>
      <c r="B508" s="161"/>
      <c r="C508" s="161"/>
      <c r="D508" s="161"/>
      <c r="E508" s="162"/>
      <c r="F508" s="162"/>
      <c r="G508" s="297"/>
    </row>
    <row r="509" spans="1:7">
      <c r="A509" s="161"/>
      <c r="B509" s="161"/>
      <c r="C509" s="161"/>
      <c r="D509" s="161"/>
      <c r="E509" s="162"/>
      <c r="F509" s="162"/>
      <c r="G509" s="297"/>
    </row>
    <row r="510" spans="1:7">
      <c r="A510" s="161"/>
      <c r="B510" s="161"/>
      <c r="C510" s="161"/>
      <c r="D510" s="161"/>
      <c r="E510" s="162"/>
      <c r="F510" s="162"/>
      <c r="G510" s="297"/>
    </row>
    <row r="511" spans="1:7">
      <c r="A511" s="161"/>
      <c r="B511" s="161"/>
      <c r="C511" s="161"/>
      <c r="D511" s="161"/>
      <c r="E511" s="162"/>
      <c r="F511" s="162"/>
      <c r="G511" s="297"/>
    </row>
    <row r="512" spans="1:7">
      <c r="A512" s="161"/>
      <c r="B512" s="161"/>
      <c r="C512" s="161"/>
      <c r="D512" s="161"/>
      <c r="E512" s="162"/>
      <c r="F512" s="162"/>
      <c r="G512" s="297"/>
    </row>
    <row r="513" spans="1:7">
      <c r="A513" s="161"/>
      <c r="B513" s="161"/>
      <c r="C513" s="161"/>
      <c r="D513" s="161"/>
      <c r="E513" s="162"/>
      <c r="F513" s="162"/>
      <c r="G513" s="297"/>
    </row>
    <row r="514" spans="1:7">
      <c r="A514" s="161"/>
      <c r="B514" s="161"/>
      <c r="C514" s="161"/>
      <c r="D514" s="161"/>
      <c r="E514" s="162"/>
      <c r="F514" s="162"/>
      <c r="G514" s="297"/>
    </row>
    <row r="515" spans="1:7">
      <c r="A515" s="161"/>
      <c r="B515" s="161"/>
      <c r="C515" s="161"/>
      <c r="D515" s="161"/>
      <c r="E515" s="162"/>
      <c r="F515" s="162"/>
      <c r="G515" s="297"/>
    </row>
    <row r="516" spans="1:7">
      <c r="A516" s="161"/>
      <c r="B516" s="161"/>
      <c r="C516" s="161"/>
      <c r="D516" s="161"/>
      <c r="E516" s="162"/>
      <c r="F516" s="162"/>
      <c r="G516" s="297"/>
    </row>
    <row r="517" spans="1:7">
      <c r="A517" s="161"/>
      <c r="B517" s="161"/>
      <c r="C517" s="161"/>
      <c r="D517" s="161"/>
      <c r="E517" s="162"/>
      <c r="F517" s="162"/>
      <c r="G517" s="297"/>
    </row>
    <row r="518" spans="1:7">
      <c r="A518" s="161"/>
      <c r="B518" s="161"/>
      <c r="C518" s="161"/>
      <c r="D518" s="161"/>
      <c r="E518" s="162"/>
      <c r="F518" s="162"/>
      <c r="G518" s="297"/>
    </row>
    <row r="519" spans="1:7">
      <c r="A519" s="161"/>
      <c r="B519" s="161"/>
      <c r="C519" s="161"/>
      <c r="D519" s="161"/>
      <c r="E519" s="162"/>
      <c r="F519" s="162"/>
      <c r="G519" s="297"/>
    </row>
    <row r="520" spans="1:7">
      <c r="A520" s="161"/>
      <c r="B520" s="161"/>
      <c r="C520" s="161"/>
      <c r="D520" s="161"/>
      <c r="E520" s="162"/>
      <c r="F520" s="162"/>
      <c r="G520" s="297"/>
    </row>
    <row r="521" spans="1:7">
      <c r="A521" s="161"/>
      <c r="B521" s="161"/>
      <c r="C521" s="161"/>
      <c r="D521" s="161"/>
      <c r="E521" s="162"/>
      <c r="F521" s="162"/>
      <c r="G521" s="297"/>
    </row>
    <row r="522" spans="1:7">
      <c r="A522" s="161"/>
      <c r="B522" s="161"/>
      <c r="C522" s="161"/>
      <c r="D522" s="161"/>
      <c r="E522" s="162"/>
      <c r="F522" s="162"/>
      <c r="G522" s="297"/>
    </row>
    <row r="523" spans="1:7">
      <c r="A523" s="161"/>
      <c r="B523" s="161"/>
      <c r="C523" s="161"/>
      <c r="D523" s="161"/>
      <c r="E523" s="162"/>
      <c r="F523" s="162"/>
      <c r="G523" s="297"/>
    </row>
    <row r="524" spans="1:7">
      <c r="A524" s="161"/>
      <c r="B524" s="161"/>
      <c r="C524" s="161"/>
      <c r="D524" s="161"/>
      <c r="E524" s="162"/>
      <c r="F524" s="162"/>
      <c r="G524" s="297"/>
    </row>
    <row r="525" spans="1:7">
      <c r="A525" s="161"/>
      <c r="B525" s="161"/>
      <c r="C525" s="161"/>
      <c r="D525" s="161"/>
      <c r="E525" s="162"/>
      <c r="F525" s="162"/>
      <c r="G525" s="297"/>
    </row>
    <row r="526" spans="1:7">
      <c r="A526" s="161"/>
      <c r="B526" s="161"/>
      <c r="C526" s="161"/>
      <c r="D526" s="161"/>
      <c r="E526" s="162"/>
      <c r="F526" s="162"/>
      <c r="G526" s="297"/>
    </row>
    <row r="527" spans="1:7">
      <c r="A527" s="161"/>
      <c r="B527" s="161"/>
      <c r="C527" s="161"/>
      <c r="D527" s="161"/>
      <c r="E527" s="162"/>
      <c r="F527" s="162"/>
      <c r="G527" s="297"/>
    </row>
    <row r="528" spans="1:7">
      <c r="A528" s="161"/>
      <c r="B528" s="161"/>
      <c r="C528" s="161"/>
      <c r="D528" s="161"/>
      <c r="E528" s="162"/>
      <c r="F528" s="162"/>
      <c r="G528" s="297"/>
    </row>
    <row r="529" spans="1:7">
      <c r="A529" s="161"/>
      <c r="B529" s="161"/>
      <c r="C529" s="161"/>
      <c r="D529" s="161"/>
      <c r="E529" s="162"/>
      <c r="F529" s="162"/>
      <c r="G529" s="297"/>
    </row>
    <row r="530" spans="1:7">
      <c r="A530" s="161"/>
      <c r="B530" s="161"/>
      <c r="C530" s="161"/>
      <c r="D530" s="161"/>
      <c r="E530" s="162"/>
      <c r="F530" s="162"/>
      <c r="G530" s="297"/>
    </row>
    <row r="531" spans="1:7">
      <c r="A531" s="161"/>
      <c r="B531" s="161"/>
      <c r="C531" s="161"/>
      <c r="D531" s="161"/>
      <c r="E531" s="162"/>
      <c r="F531" s="162"/>
      <c r="G531" s="297"/>
    </row>
    <row r="532" spans="1:7">
      <c r="A532" s="161"/>
      <c r="B532" s="161"/>
      <c r="C532" s="161"/>
      <c r="D532" s="161"/>
      <c r="E532" s="162"/>
      <c r="F532" s="162"/>
      <c r="G532" s="297"/>
    </row>
    <row r="533" spans="1:7">
      <c r="A533" s="161"/>
      <c r="B533" s="161"/>
      <c r="C533" s="161"/>
      <c r="D533" s="161"/>
      <c r="E533" s="162"/>
      <c r="F533" s="162"/>
      <c r="G533" s="297"/>
    </row>
    <row r="534" spans="1:7">
      <c r="A534" s="161"/>
      <c r="B534" s="161"/>
      <c r="C534" s="161"/>
      <c r="D534" s="161"/>
      <c r="E534" s="162"/>
      <c r="F534" s="162"/>
      <c r="G534" s="297"/>
    </row>
    <row r="535" spans="1:7">
      <c r="A535" s="161"/>
      <c r="B535" s="161"/>
      <c r="C535" s="161"/>
      <c r="D535" s="161"/>
      <c r="E535" s="162"/>
      <c r="F535" s="162"/>
      <c r="G535" s="297"/>
    </row>
    <row r="536" spans="1:7">
      <c r="A536" s="161"/>
      <c r="B536" s="161"/>
      <c r="C536" s="161"/>
      <c r="D536" s="161"/>
      <c r="E536" s="162"/>
      <c r="F536" s="162"/>
      <c r="G536" s="297"/>
    </row>
    <row r="537" spans="1:7">
      <c r="A537" s="161"/>
      <c r="B537" s="161"/>
      <c r="C537" s="161"/>
      <c r="D537" s="161"/>
      <c r="E537" s="162"/>
      <c r="F537" s="162"/>
      <c r="G537" s="297"/>
    </row>
    <row r="538" spans="1:7">
      <c r="A538" s="161"/>
      <c r="B538" s="161"/>
      <c r="C538" s="161"/>
      <c r="D538" s="161"/>
      <c r="E538" s="162"/>
      <c r="F538" s="162"/>
      <c r="G538" s="297"/>
    </row>
    <row r="539" spans="1:7">
      <c r="A539" s="161"/>
      <c r="B539" s="161"/>
      <c r="C539" s="161"/>
      <c r="D539" s="161"/>
      <c r="E539" s="162"/>
      <c r="F539" s="162"/>
      <c r="G539" s="297"/>
    </row>
    <row r="540" spans="1:7">
      <c r="A540" s="161"/>
      <c r="B540" s="161"/>
      <c r="C540" s="161"/>
      <c r="D540" s="161"/>
      <c r="E540" s="162"/>
      <c r="F540" s="162"/>
      <c r="G540" s="297"/>
    </row>
    <row r="541" spans="1:7">
      <c r="A541" s="161"/>
      <c r="B541" s="161"/>
      <c r="C541" s="161"/>
      <c r="D541" s="161"/>
      <c r="E541" s="162"/>
      <c r="F541" s="162"/>
      <c r="G541" s="297"/>
    </row>
    <row r="542" spans="1:7">
      <c r="A542" s="161"/>
      <c r="B542" s="161"/>
      <c r="C542" s="161"/>
      <c r="D542" s="161"/>
      <c r="E542" s="162"/>
      <c r="F542" s="162"/>
      <c r="G542" s="297"/>
    </row>
    <row r="543" spans="1:7">
      <c r="A543" s="161"/>
      <c r="B543" s="161"/>
      <c r="C543" s="161"/>
      <c r="D543" s="161"/>
      <c r="E543" s="162"/>
      <c r="F543" s="162"/>
      <c r="G543" s="297"/>
    </row>
    <row r="544" spans="1:7">
      <c r="A544" s="161"/>
      <c r="B544" s="161"/>
      <c r="C544" s="161"/>
      <c r="D544" s="161"/>
      <c r="E544" s="162"/>
      <c r="F544" s="162"/>
      <c r="G544" s="297"/>
    </row>
    <row r="545" spans="1:7">
      <c r="A545" s="161"/>
      <c r="B545" s="161"/>
      <c r="C545" s="161"/>
      <c r="D545" s="161"/>
      <c r="E545" s="162"/>
      <c r="F545" s="162"/>
      <c r="G545" s="297"/>
    </row>
    <row r="546" spans="1:7">
      <c r="A546" s="161"/>
      <c r="B546" s="161"/>
      <c r="C546" s="161"/>
      <c r="D546" s="161"/>
      <c r="E546" s="162"/>
      <c r="F546" s="162"/>
      <c r="G546" s="297"/>
    </row>
    <row r="547" spans="1:7">
      <c r="A547" s="161"/>
      <c r="B547" s="161"/>
      <c r="C547" s="161"/>
      <c r="D547" s="161"/>
      <c r="E547" s="162"/>
      <c r="F547" s="162"/>
      <c r="G547" s="297"/>
    </row>
    <row r="548" spans="1:7">
      <c r="A548" s="161"/>
      <c r="B548" s="161"/>
      <c r="C548" s="161"/>
      <c r="D548" s="161"/>
      <c r="E548" s="162"/>
      <c r="F548" s="162"/>
      <c r="G548" s="297"/>
    </row>
    <row r="549" spans="1:7">
      <c r="A549" s="161"/>
      <c r="B549" s="161"/>
      <c r="C549" s="161"/>
      <c r="D549" s="161"/>
      <c r="E549" s="162"/>
      <c r="F549" s="162"/>
      <c r="G549" s="297"/>
    </row>
    <row r="550" spans="1:7">
      <c r="A550" s="161"/>
      <c r="B550" s="161"/>
      <c r="C550" s="161"/>
      <c r="D550" s="161"/>
      <c r="E550" s="162"/>
      <c r="F550" s="162"/>
      <c r="G550" s="297"/>
    </row>
    <row r="551" spans="1:7">
      <c r="A551" s="161"/>
      <c r="B551" s="161"/>
      <c r="C551" s="161"/>
      <c r="D551" s="161"/>
      <c r="E551" s="162"/>
      <c r="F551" s="162"/>
      <c r="G551" s="297"/>
    </row>
    <row r="552" spans="1:7">
      <c r="A552" s="161"/>
      <c r="B552" s="161"/>
      <c r="C552" s="161"/>
      <c r="D552" s="161"/>
      <c r="E552" s="162"/>
      <c r="F552" s="162"/>
      <c r="G552" s="297"/>
    </row>
    <row r="553" spans="1:7">
      <c r="A553" s="161"/>
      <c r="B553" s="161"/>
      <c r="C553" s="161"/>
      <c r="D553" s="161"/>
      <c r="E553" s="162"/>
      <c r="F553" s="162"/>
      <c r="G553" s="297"/>
    </row>
    <row r="554" spans="1:7">
      <c r="A554" s="161"/>
      <c r="B554" s="161"/>
      <c r="C554" s="161"/>
      <c r="D554" s="161"/>
      <c r="E554" s="162"/>
      <c r="F554" s="162"/>
      <c r="G554" s="297"/>
    </row>
    <row r="555" spans="1:7">
      <c r="A555" s="161"/>
      <c r="B555" s="161"/>
      <c r="C555" s="161"/>
      <c r="D555" s="161"/>
      <c r="E555" s="162"/>
      <c r="F555" s="162"/>
      <c r="G555" s="297"/>
    </row>
    <row r="556" spans="1:7">
      <c r="A556" s="161"/>
      <c r="B556" s="161"/>
      <c r="C556" s="161"/>
      <c r="D556" s="161"/>
      <c r="E556" s="162"/>
      <c r="F556" s="162"/>
      <c r="G556" s="297"/>
    </row>
    <row r="557" spans="1:7">
      <c r="A557" s="161"/>
      <c r="B557" s="161"/>
      <c r="C557" s="161"/>
      <c r="D557" s="161"/>
      <c r="E557" s="162"/>
      <c r="F557" s="162"/>
      <c r="G557" s="297"/>
    </row>
    <row r="558" spans="1:7">
      <c r="A558" s="161"/>
      <c r="B558" s="161"/>
      <c r="C558" s="161"/>
      <c r="D558" s="161"/>
      <c r="E558" s="162"/>
      <c r="F558" s="162"/>
      <c r="G558" s="297"/>
    </row>
    <row r="559" spans="1:7">
      <c r="A559" s="161"/>
      <c r="B559" s="161"/>
      <c r="C559" s="161"/>
      <c r="D559" s="161"/>
      <c r="E559" s="162"/>
      <c r="F559" s="162"/>
      <c r="G559" s="297"/>
    </row>
    <row r="560" spans="1:7">
      <c r="A560" s="161"/>
      <c r="B560" s="161"/>
      <c r="C560" s="161"/>
      <c r="D560" s="161"/>
      <c r="E560" s="162"/>
      <c r="F560" s="162"/>
      <c r="G560" s="297"/>
    </row>
    <row r="561" spans="1:7">
      <c r="A561" s="161"/>
      <c r="B561" s="161"/>
      <c r="C561" s="161"/>
      <c r="D561" s="161"/>
      <c r="E561" s="162"/>
      <c r="F561" s="162"/>
      <c r="G561" s="297"/>
    </row>
    <row r="562" spans="1:7">
      <c r="A562" s="161"/>
      <c r="B562" s="161"/>
      <c r="C562" s="161"/>
      <c r="D562" s="161"/>
      <c r="E562" s="162"/>
      <c r="F562" s="162"/>
      <c r="G562" s="297"/>
    </row>
    <row r="563" spans="1:7">
      <c r="A563" s="161"/>
      <c r="B563" s="161"/>
      <c r="C563" s="161"/>
      <c r="D563" s="161"/>
      <c r="E563" s="162"/>
      <c r="F563" s="162"/>
      <c r="G563" s="297"/>
    </row>
    <row r="564" spans="1:7">
      <c r="A564" s="161"/>
      <c r="B564" s="161"/>
      <c r="C564" s="161"/>
      <c r="D564" s="161"/>
      <c r="E564" s="162"/>
      <c r="F564" s="162"/>
      <c r="G564" s="297"/>
    </row>
    <row r="565" spans="1:7">
      <c r="A565" s="161"/>
      <c r="B565" s="161"/>
      <c r="C565" s="161"/>
      <c r="D565" s="161"/>
      <c r="E565" s="162"/>
      <c r="F565" s="162"/>
      <c r="G565" s="297"/>
    </row>
    <row r="566" spans="1:7">
      <c r="A566" s="161"/>
      <c r="B566" s="161"/>
      <c r="C566" s="161"/>
      <c r="D566" s="161"/>
      <c r="E566" s="162"/>
      <c r="F566" s="162"/>
      <c r="G566" s="297"/>
    </row>
    <row r="567" spans="1:7">
      <c r="A567" s="161"/>
      <c r="B567" s="161"/>
      <c r="C567" s="161"/>
      <c r="D567" s="161"/>
      <c r="E567" s="162"/>
      <c r="F567" s="162"/>
      <c r="G567" s="297"/>
    </row>
    <row r="568" spans="1:7">
      <c r="A568" s="161"/>
      <c r="B568" s="161"/>
      <c r="C568" s="161"/>
      <c r="D568" s="161"/>
      <c r="E568" s="162"/>
      <c r="F568" s="162"/>
      <c r="G568" s="297"/>
    </row>
    <row r="569" spans="1:7">
      <c r="A569" s="161"/>
      <c r="B569" s="161"/>
      <c r="C569" s="161"/>
      <c r="D569" s="161"/>
      <c r="E569" s="162"/>
      <c r="F569" s="162"/>
      <c r="G569" s="297"/>
    </row>
    <row r="570" spans="1:7">
      <c r="A570" s="161"/>
      <c r="B570" s="161"/>
      <c r="C570" s="161"/>
      <c r="D570" s="161"/>
      <c r="E570" s="162"/>
      <c r="F570" s="162"/>
      <c r="G570" s="297"/>
    </row>
    <row r="571" spans="1:7">
      <c r="A571" s="161"/>
      <c r="B571" s="161"/>
      <c r="C571" s="161"/>
      <c r="D571" s="161"/>
      <c r="E571" s="162"/>
      <c r="F571" s="162"/>
      <c r="G571" s="297"/>
    </row>
    <row r="572" spans="1:7">
      <c r="A572" s="161"/>
      <c r="B572" s="161"/>
      <c r="C572" s="161"/>
      <c r="D572" s="161"/>
      <c r="E572" s="162"/>
      <c r="F572" s="162"/>
      <c r="G572" s="297"/>
    </row>
    <row r="573" spans="1:7">
      <c r="A573" s="161"/>
      <c r="B573" s="161"/>
      <c r="C573" s="161"/>
      <c r="D573" s="161"/>
      <c r="E573" s="162"/>
      <c r="F573" s="162"/>
      <c r="G573" s="297"/>
    </row>
    <row r="574" spans="1:7">
      <c r="A574" s="161"/>
      <c r="B574" s="161"/>
      <c r="C574" s="161"/>
      <c r="D574" s="161"/>
      <c r="E574" s="162"/>
      <c r="F574" s="162"/>
      <c r="G574" s="297"/>
    </row>
    <row r="575" spans="1:7">
      <c r="A575" s="161"/>
      <c r="B575" s="161"/>
      <c r="C575" s="161"/>
      <c r="D575" s="161"/>
      <c r="E575" s="162"/>
      <c r="F575" s="162"/>
      <c r="G575" s="297"/>
    </row>
    <row r="576" spans="1:7">
      <c r="A576" s="161"/>
      <c r="B576" s="161"/>
      <c r="C576" s="161"/>
      <c r="D576" s="161"/>
      <c r="E576" s="162"/>
      <c r="F576" s="162"/>
      <c r="G576" s="297"/>
    </row>
    <row r="577" spans="1:7">
      <c r="A577" s="161"/>
      <c r="B577" s="161"/>
      <c r="C577" s="161"/>
      <c r="D577" s="161"/>
      <c r="E577" s="162"/>
      <c r="F577" s="162"/>
      <c r="G577" s="297"/>
    </row>
    <row r="578" spans="1:7">
      <c r="A578" s="161"/>
      <c r="B578" s="161"/>
      <c r="C578" s="161"/>
      <c r="D578" s="161"/>
      <c r="E578" s="162"/>
      <c r="F578" s="162"/>
      <c r="G578" s="297"/>
    </row>
    <row r="579" spans="1:7">
      <c r="A579" s="161"/>
      <c r="B579" s="161"/>
      <c r="C579" s="161"/>
      <c r="D579" s="161"/>
      <c r="E579" s="162"/>
      <c r="F579" s="162"/>
      <c r="G579" s="297"/>
    </row>
    <row r="580" spans="1:7">
      <c r="A580" s="161"/>
      <c r="B580" s="161"/>
      <c r="C580" s="161"/>
      <c r="D580" s="161"/>
      <c r="E580" s="162"/>
      <c r="F580" s="162"/>
      <c r="G580" s="297"/>
    </row>
    <row r="581" spans="1:7">
      <c r="A581" s="161"/>
      <c r="B581" s="161"/>
      <c r="C581" s="161"/>
      <c r="D581" s="161"/>
      <c r="E581" s="162"/>
      <c r="F581" s="162"/>
      <c r="G581" s="297"/>
    </row>
    <row r="582" spans="1:7">
      <c r="A582" s="161"/>
      <c r="B582" s="161"/>
      <c r="C582" s="161"/>
      <c r="D582" s="161"/>
      <c r="E582" s="162"/>
      <c r="F582" s="162"/>
      <c r="G582" s="297"/>
    </row>
    <row r="583" spans="1:7">
      <c r="A583" s="161"/>
      <c r="B583" s="161"/>
      <c r="C583" s="161"/>
      <c r="D583" s="161"/>
      <c r="E583" s="162"/>
      <c r="F583" s="162"/>
      <c r="G583" s="297"/>
    </row>
    <row r="584" spans="1:7">
      <c r="A584" s="161"/>
      <c r="B584" s="161"/>
      <c r="C584" s="161"/>
      <c r="D584" s="161"/>
      <c r="E584" s="162"/>
      <c r="F584" s="162"/>
      <c r="G584" s="297"/>
    </row>
    <row r="585" spans="1:7">
      <c r="A585" s="161"/>
      <c r="B585" s="161"/>
      <c r="C585" s="161"/>
      <c r="D585" s="161"/>
      <c r="E585" s="162"/>
      <c r="F585" s="162"/>
      <c r="G585" s="297"/>
    </row>
    <row r="586" spans="1:7">
      <c r="A586" s="161"/>
      <c r="B586" s="161"/>
      <c r="C586" s="161"/>
      <c r="D586" s="161"/>
      <c r="E586" s="162"/>
      <c r="F586" s="162"/>
      <c r="G586" s="297"/>
    </row>
    <row r="587" spans="1:7">
      <c r="A587" s="161"/>
      <c r="B587" s="161"/>
      <c r="C587" s="161"/>
      <c r="D587" s="161"/>
      <c r="E587" s="162"/>
      <c r="F587" s="162"/>
      <c r="G587" s="297"/>
    </row>
    <row r="588" spans="1:7">
      <c r="A588" s="161"/>
      <c r="B588" s="161"/>
      <c r="C588" s="161"/>
      <c r="D588" s="161"/>
      <c r="E588" s="162"/>
      <c r="F588" s="162"/>
      <c r="G588" s="297"/>
    </row>
    <row r="589" spans="1:7">
      <c r="A589" s="161"/>
      <c r="B589" s="161"/>
      <c r="C589" s="161"/>
      <c r="D589" s="161"/>
      <c r="E589" s="162"/>
      <c r="F589" s="162"/>
      <c r="G589" s="297"/>
    </row>
    <row r="590" spans="1:7">
      <c r="A590" s="161"/>
      <c r="B590" s="161"/>
      <c r="C590" s="161"/>
      <c r="D590" s="161"/>
      <c r="E590" s="162"/>
      <c r="F590" s="162"/>
      <c r="G590" s="297"/>
    </row>
    <row r="591" spans="1:7">
      <c r="A591" s="161"/>
      <c r="B591" s="161"/>
      <c r="C591" s="161"/>
      <c r="D591" s="161"/>
      <c r="E591" s="162"/>
      <c r="F591" s="162"/>
      <c r="G591" s="297"/>
    </row>
    <row r="592" spans="1:7">
      <c r="A592" s="161"/>
      <c r="B592" s="161"/>
      <c r="C592" s="161"/>
      <c r="D592" s="161"/>
      <c r="E592" s="162"/>
      <c r="F592" s="162"/>
      <c r="G592" s="297"/>
    </row>
    <row r="593" spans="1:7">
      <c r="A593" s="161"/>
      <c r="B593" s="161"/>
      <c r="C593" s="161"/>
      <c r="D593" s="161"/>
      <c r="E593" s="162"/>
      <c r="F593" s="162"/>
      <c r="G593" s="297"/>
    </row>
    <row r="594" spans="1:7">
      <c r="A594" s="161"/>
      <c r="B594" s="161"/>
      <c r="C594" s="161"/>
      <c r="D594" s="161"/>
      <c r="E594" s="162"/>
      <c r="F594" s="162"/>
      <c r="G594" s="297"/>
    </row>
    <row r="595" spans="1:7">
      <c r="A595" s="161"/>
      <c r="B595" s="161"/>
      <c r="C595" s="161"/>
      <c r="D595" s="161"/>
      <c r="E595" s="162"/>
      <c r="F595" s="162"/>
      <c r="G595" s="297"/>
    </row>
    <row r="596" spans="1:7">
      <c r="A596" s="161"/>
      <c r="B596" s="161"/>
      <c r="C596" s="161"/>
      <c r="D596" s="161"/>
      <c r="E596" s="162"/>
      <c r="F596" s="162"/>
      <c r="G596" s="297"/>
    </row>
    <row r="597" spans="1:7">
      <c r="A597" s="161"/>
      <c r="B597" s="161"/>
      <c r="C597" s="161"/>
      <c r="D597" s="161"/>
      <c r="E597" s="162"/>
      <c r="F597" s="162"/>
      <c r="G597" s="297"/>
    </row>
    <row r="598" spans="1:7">
      <c r="A598" s="161"/>
      <c r="B598" s="161"/>
      <c r="C598" s="161"/>
      <c r="D598" s="161"/>
      <c r="E598" s="162"/>
      <c r="F598" s="162"/>
      <c r="G598" s="297"/>
    </row>
    <row r="599" spans="1:7">
      <c r="A599" s="161"/>
      <c r="B599" s="161"/>
      <c r="C599" s="161"/>
      <c r="D599" s="161"/>
      <c r="E599" s="162"/>
      <c r="F599" s="162"/>
      <c r="G599" s="297"/>
    </row>
    <row r="600" spans="1:7">
      <c r="A600" s="161"/>
      <c r="B600" s="161"/>
      <c r="C600" s="161"/>
      <c r="D600" s="161"/>
      <c r="E600" s="162"/>
      <c r="F600" s="162"/>
      <c r="G600" s="297"/>
    </row>
    <row r="601" spans="1:7">
      <c r="A601" s="161"/>
      <c r="B601" s="161"/>
      <c r="C601" s="161"/>
      <c r="D601" s="161"/>
      <c r="E601" s="162"/>
      <c r="F601" s="162"/>
      <c r="G601" s="297"/>
    </row>
    <row r="602" spans="1:7">
      <c r="A602" s="161"/>
      <c r="B602" s="161"/>
      <c r="C602" s="161"/>
      <c r="D602" s="161"/>
      <c r="E602" s="162"/>
      <c r="F602" s="162"/>
      <c r="G602" s="297"/>
    </row>
    <row r="603" spans="1:7">
      <c r="A603" s="161"/>
      <c r="B603" s="161"/>
      <c r="C603" s="161"/>
      <c r="D603" s="161"/>
      <c r="E603" s="162"/>
      <c r="F603" s="162"/>
      <c r="G603" s="297"/>
    </row>
    <row r="604" spans="1:7">
      <c r="A604" s="161"/>
      <c r="B604" s="161"/>
      <c r="C604" s="161"/>
      <c r="D604" s="161"/>
      <c r="E604" s="162"/>
      <c r="F604" s="162"/>
      <c r="G604" s="297"/>
    </row>
    <row r="605" spans="1:7">
      <c r="A605" s="161"/>
      <c r="B605" s="161"/>
      <c r="C605" s="161"/>
      <c r="D605" s="161"/>
      <c r="E605" s="162"/>
      <c r="F605" s="162"/>
      <c r="G605" s="297"/>
    </row>
    <row r="606" spans="1:7">
      <c r="A606" s="161"/>
      <c r="B606" s="161"/>
      <c r="C606" s="161"/>
      <c r="D606" s="161"/>
      <c r="E606" s="162"/>
      <c r="F606" s="162"/>
      <c r="G606" s="297"/>
    </row>
    <row r="607" spans="1:7">
      <c r="A607" s="161"/>
      <c r="B607" s="161"/>
      <c r="C607" s="161"/>
      <c r="D607" s="161"/>
      <c r="E607" s="162"/>
      <c r="F607" s="162"/>
      <c r="G607" s="297"/>
    </row>
    <row r="608" spans="1:7">
      <c r="A608" s="161"/>
      <c r="B608" s="161"/>
      <c r="C608" s="161"/>
      <c r="D608" s="161"/>
      <c r="E608" s="162"/>
      <c r="F608" s="162"/>
      <c r="G608" s="297"/>
    </row>
    <row r="609" spans="1:7">
      <c r="A609" s="161"/>
      <c r="B609" s="161"/>
      <c r="C609" s="161"/>
      <c r="D609" s="161"/>
      <c r="E609" s="162"/>
      <c r="F609" s="162"/>
      <c r="G609" s="297"/>
    </row>
    <row r="610" spans="1:7">
      <c r="A610" s="161"/>
      <c r="B610" s="161"/>
      <c r="C610" s="161"/>
      <c r="D610" s="161"/>
      <c r="E610" s="162"/>
      <c r="F610" s="162"/>
      <c r="G610" s="297"/>
    </row>
    <row r="611" spans="1:7">
      <c r="A611" s="161"/>
      <c r="B611" s="161"/>
      <c r="C611" s="161"/>
      <c r="D611" s="161"/>
      <c r="E611" s="162"/>
      <c r="F611" s="162"/>
      <c r="G611" s="297"/>
    </row>
    <row r="612" spans="1:7">
      <c r="A612" s="161"/>
      <c r="B612" s="161"/>
      <c r="C612" s="161"/>
      <c r="D612" s="161"/>
      <c r="E612" s="162"/>
      <c r="F612" s="162"/>
      <c r="G612" s="297"/>
    </row>
    <row r="613" spans="1:7">
      <c r="A613" s="161"/>
      <c r="B613" s="161"/>
      <c r="C613" s="161"/>
      <c r="D613" s="161"/>
      <c r="E613" s="162"/>
      <c r="F613" s="162"/>
      <c r="G613" s="297"/>
    </row>
    <row r="614" spans="1:7">
      <c r="A614" s="161"/>
      <c r="B614" s="161"/>
      <c r="C614" s="161"/>
      <c r="D614" s="161"/>
      <c r="E614" s="162"/>
      <c r="F614" s="162"/>
      <c r="G614" s="297"/>
    </row>
    <row r="615" spans="1:7">
      <c r="A615" s="161"/>
      <c r="B615" s="161"/>
      <c r="C615" s="161"/>
      <c r="D615" s="161"/>
      <c r="E615" s="162"/>
      <c r="F615" s="162"/>
      <c r="G615" s="297"/>
    </row>
    <row r="616" spans="1:7">
      <c r="A616" s="161"/>
      <c r="B616" s="161"/>
      <c r="C616" s="161"/>
      <c r="D616" s="161"/>
      <c r="E616" s="162"/>
      <c r="F616" s="162"/>
      <c r="G616" s="297"/>
    </row>
    <row r="617" spans="1:7">
      <c r="A617" s="161"/>
      <c r="B617" s="161"/>
      <c r="C617" s="161"/>
      <c r="D617" s="161"/>
      <c r="E617" s="162"/>
      <c r="F617" s="162"/>
      <c r="G617" s="297"/>
    </row>
    <row r="618" spans="1:7">
      <c r="A618" s="161"/>
      <c r="B618" s="161"/>
      <c r="C618" s="161"/>
      <c r="D618" s="161"/>
      <c r="E618" s="162"/>
      <c r="F618" s="162"/>
      <c r="G618" s="297"/>
    </row>
    <row r="619" spans="1:7">
      <c r="A619" s="161"/>
      <c r="B619" s="161"/>
      <c r="C619" s="161"/>
      <c r="D619" s="161"/>
      <c r="E619" s="162"/>
      <c r="F619" s="162"/>
      <c r="G619" s="297"/>
    </row>
    <row r="620" spans="1:7">
      <c r="A620" s="161"/>
      <c r="B620" s="161"/>
      <c r="C620" s="161"/>
      <c r="D620" s="161"/>
      <c r="E620" s="162"/>
      <c r="F620" s="162"/>
      <c r="G620" s="297"/>
    </row>
    <row r="621" spans="1:7">
      <c r="A621" s="161"/>
      <c r="B621" s="161"/>
      <c r="C621" s="161"/>
      <c r="D621" s="161"/>
      <c r="E621" s="162"/>
      <c r="F621" s="162"/>
      <c r="G621" s="297"/>
    </row>
    <row r="622" spans="1:7">
      <c r="A622" s="161"/>
      <c r="B622" s="161"/>
      <c r="C622" s="161"/>
      <c r="D622" s="161"/>
      <c r="E622" s="162"/>
      <c r="F622" s="162"/>
      <c r="G622" s="297"/>
    </row>
    <row r="623" spans="1:7">
      <c r="A623" s="161"/>
      <c r="B623" s="161"/>
      <c r="C623" s="161"/>
      <c r="D623" s="161"/>
      <c r="E623" s="162"/>
      <c r="F623" s="162"/>
      <c r="G623" s="297"/>
    </row>
    <row r="624" spans="1:7">
      <c r="A624" s="161"/>
      <c r="B624" s="161"/>
      <c r="C624" s="161"/>
      <c r="D624" s="161"/>
      <c r="E624" s="162"/>
      <c r="F624" s="162"/>
      <c r="G624" s="297"/>
    </row>
    <row r="625" spans="1:7">
      <c r="A625" s="161"/>
      <c r="B625" s="161"/>
      <c r="C625" s="161"/>
      <c r="D625" s="161"/>
      <c r="E625" s="162"/>
      <c r="F625" s="162"/>
      <c r="G625" s="297"/>
    </row>
    <row r="626" spans="1:7">
      <c r="A626" s="161"/>
      <c r="B626" s="161"/>
      <c r="C626" s="161"/>
      <c r="D626" s="161"/>
      <c r="E626" s="162"/>
      <c r="F626" s="162"/>
      <c r="G626" s="297"/>
    </row>
    <row r="627" spans="1:7">
      <c r="A627" s="161"/>
      <c r="B627" s="161"/>
      <c r="C627" s="161"/>
      <c r="D627" s="161"/>
      <c r="E627" s="162"/>
      <c r="F627" s="162"/>
      <c r="G627" s="297"/>
    </row>
    <row r="628" spans="1:7">
      <c r="A628" s="161"/>
      <c r="B628" s="161"/>
      <c r="C628" s="161"/>
      <c r="D628" s="161"/>
      <c r="E628" s="162"/>
      <c r="F628" s="162"/>
      <c r="G628" s="297"/>
    </row>
    <row r="629" spans="1:7">
      <c r="A629" s="161"/>
      <c r="B629" s="161"/>
      <c r="C629" s="161"/>
      <c r="D629" s="161"/>
      <c r="E629" s="162"/>
      <c r="F629" s="162"/>
      <c r="G629" s="297"/>
    </row>
    <row r="630" spans="1:7">
      <c r="A630" s="161"/>
      <c r="B630" s="161"/>
      <c r="C630" s="161"/>
      <c r="D630" s="161"/>
      <c r="E630" s="162"/>
      <c r="F630" s="162"/>
      <c r="G630" s="297"/>
    </row>
    <row r="631" spans="1:7">
      <c r="A631" s="161"/>
      <c r="B631" s="161"/>
      <c r="C631" s="161"/>
      <c r="D631" s="161"/>
      <c r="E631" s="162"/>
      <c r="F631" s="162"/>
      <c r="G631" s="297"/>
    </row>
    <row r="632" spans="1:7">
      <c r="A632" s="161"/>
      <c r="B632" s="161"/>
      <c r="C632" s="161"/>
      <c r="D632" s="161"/>
      <c r="E632" s="162"/>
      <c r="F632" s="162"/>
      <c r="G632" s="297"/>
    </row>
    <row r="633" spans="1:7">
      <c r="A633" s="161"/>
      <c r="B633" s="161"/>
      <c r="C633" s="161"/>
      <c r="D633" s="161"/>
      <c r="E633" s="162"/>
      <c r="F633" s="162"/>
      <c r="G633" s="297"/>
    </row>
    <row r="634" spans="1:7">
      <c r="A634" s="161"/>
      <c r="B634" s="161"/>
      <c r="C634" s="161"/>
      <c r="D634" s="161"/>
      <c r="E634" s="162"/>
      <c r="F634" s="162"/>
      <c r="G634" s="297"/>
    </row>
    <row r="635" spans="1:7">
      <c r="A635" s="161"/>
      <c r="B635" s="161"/>
      <c r="C635" s="161"/>
      <c r="D635" s="161"/>
      <c r="E635" s="162"/>
      <c r="F635" s="162"/>
      <c r="G635" s="297"/>
    </row>
    <row r="636" spans="1:7">
      <c r="A636" s="161"/>
      <c r="B636" s="161"/>
      <c r="C636" s="161"/>
      <c r="D636" s="161"/>
      <c r="E636" s="162"/>
      <c r="F636" s="162"/>
      <c r="G636" s="297"/>
    </row>
    <row r="637" spans="1:7">
      <c r="A637" s="161"/>
      <c r="B637" s="161"/>
      <c r="C637" s="161"/>
      <c r="D637" s="161"/>
      <c r="E637" s="162"/>
      <c r="F637" s="162"/>
      <c r="G637" s="297"/>
    </row>
    <row r="638" spans="1:7">
      <c r="A638" s="161"/>
      <c r="B638" s="161"/>
      <c r="C638" s="161"/>
      <c r="D638" s="161"/>
      <c r="E638" s="162"/>
      <c r="F638" s="162"/>
      <c r="G638" s="297"/>
    </row>
    <row r="639" spans="1:7">
      <c r="A639" s="161"/>
      <c r="B639" s="161"/>
      <c r="C639" s="161"/>
      <c r="D639" s="161"/>
      <c r="E639" s="162"/>
      <c r="F639" s="162"/>
      <c r="G639" s="297"/>
    </row>
    <row r="640" spans="1:7">
      <c r="A640" s="161"/>
      <c r="B640" s="161"/>
      <c r="C640" s="161"/>
      <c r="D640" s="161"/>
      <c r="E640" s="162"/>
      <c r="F640" s="162"/>
      <c r="G640" s="297"/>
    </row>
    <row r="641" spans="1:7">
      <c r="A641" s="161"/>
      <c r="B641" s="161"/>
      <c r="C641" s="161"/>
      <c r="D641" s="161"/>
      <c r="E641" s="162"/>
      <c r="F641" s="162"/>
      <c r="G641" s="297"/>
    </row>
    <row r="642" spans="1:7">
      <c r="A642" s="161"/>
      <c r="B642" s="161"/>
      <c r="C642" s="161"/>
      <c r="D642" s="161"/>
      <c r="E642" s="162"/>
      <c r="F642" s="162"/>
      <c r="G642" s="297"/>
    </row>
    <row r="643" spans="1:7">
      <c r="A643" s="161"/>
      <c r="B643" s="161"/>
      <c r="C643" s="161"/>
      <c r="D643" s="161"/>
      <c r="E643" s="162"/>
      <c r="F643" s="162"/>
      <c r="G643" s="297"/>
    </row>
    <row r="644" spans="1:7">
      <c r="A644" s="161"/>
      <c r="B644" s="161"/>
      <c r="C644" s="161"/>
      <c r="D644" s="161"/>
      <c r="E644" s="162"/>
      <c r="F644" s="162"/>
      <c r="G644" s="297"/>
    </row>
    <row r="645" spans="1:7">
      <c r="A645" s="161"/>
      <c r="B645" s="161"/>
      <c r="C645" s="161"/>
      <c r="D645" s="161"/>
      <c r="E645" s="162"/>
      <c r="F645" s="162"/>
      <c r="G645" s="297"/>
    </row>
    <row r="646" spans="1:7">
      <c r="A646" s="161"/>
      <c r="B646" s="161"/>
      <c r="C646" s="161"/>
      <c r="D646" s="161"/>
      <c r="E646" s="162"/>
      <c r="F646" s="162"/>
      <c r="G646" s="297"/>
    </row>
    <row r="647" spans="1:7">
      <c r="A647" s="161"/>
      <c r="B647" s="161"/>
      <c r="C647" s="161"/>
      <c r="D647" s="161"/>
      <c r="E647" s="162"/>
      <c r="F647" s="162"/>
      <c r="G647" s="297"/>
    </row>
    <row r="648" spans="1:7">
      <c r="A648" s="161"/>
      <c r="B648" s="161"/>
      <c r="C648" s="161"/>
      <c r="D648" s="161"/>
      <c r="E648" s="162"/>
      <c r="F648" s="162"/>
      <c r="G648" s="297"/>
    </row>
    <row r="649" spans="1:7">
      <c r="A649" s="161"/>
      <c r="B649" s="161"/>
      <c r="C649" s="161"/>
      <c r="D649" s="161"/>
      <c r="E649" s="162"/>
      <c r="F649" s="162"/>
      <c r="G649" s="297"/>
    </row>
    <row r="650" spans="1:7">
      <c r="A650" s="161"/>
      <c r="B650" s="161"/>
      <c r="C650" s="161"/>
      <c r="D650" s="161"/>
      <c r="E650" s="162"/>
      <c r="F650" s="162"/>
      <c r="G650" s="297"/>
    </row>
    <row r="651" spans="1:7">
      <c r="A651" s="161"/>
      <c r="B651" s="161"/>
      <c r="C651" s="161"/>
      <c r="D651" s="161"/>
      <c r="E651" s="162"/>
      <c r="F651" s="162"/>
      <c r="G651" s="297"/>
    </row>
    <row r="652" spans="1:7">
      <c r="A652" s="161"/>
      <c r="B652" s="161"/>
      <c r="C652" s="161"/>
      <c r="D652" s="161"/>
      <c r="E652" s="162"/>
      <c r="F652" s="162"/>
      <c r="G652" s="297"/>
    </row>
    <row r="653" spans="1:7">
      <c r="A653" s="161"/>
      <c r="B653" s="161"/>
      <c r="C653" s="161"/>
      <c r="D653" s="161"/>
      <c r="E653" s="162"/>
      <c r="F653" s="162"/>
      <c r="G653" s="297"/>
    </row>
    <row r="654" spans="1:7">
      <c r="A654" s="161"/>
      <c r="B654" s="161"/>
      <c r="C654" s="161"/>
      <c r="D654" s="161"/>
      <c r="E654" s="162"/>
      <c r="F654" s="162"/>
      <c r="G654" s="297"/>
    </row>
    <row r="655" spans="1:7">
      <c r="A655" s="161"/>
      <c r="B655" s="161"/>
      <c r="C655" s="161"/>
      <c r="D655" s="161"/>
      <c r="E655" s="162"/>
      <c r="F655" s="162"/>
      <c r="G655" s="297"/>
    </row>
    <row r="656" spans="1:7">
      <c r="A656" s="161"/>
      <c r="B656" s="161"/>
      <c r="C656" s="161"/>
      <c r="D656" s="161"/>
      <c r="E656" s="162"/>
      <c r="F656" s="162"/>
      <c r="G656" s="297"/>
    </row>
    <row r="657" spans="1:7">
      <c r="A657" s="161"/>
      <c r="B657" s="161"/>
      <c r="C657" s="161"/>
      <c r="D657" s="161"/>
      <c r="E657" s="162"/>
      <c r="F657" s="162"/>
      <c r="G657" s="297"/>
    </row>
    <row r="658" spans="1:7">
      <c r="A658" s="161"/>
      <c r="B658" s="161"/>
      <c r="C658" s="161"/>
      <c r="D658" s="161"/>
      <c r="E658" s="162"/>
      <c r="F658" s="162"/>
      <c r="G658" s="297"/>
    </row>
    <row r="659" spans="1:7">
      <c r="A659" s="161"/>
      <c r="B659" s="161"/>
      <c r="C659" s="161"/>
      <c r="D659" s="161"/>
      <c r="E659" s="162"/>
      <c r="F659" s="162"/>
      <c r="G659" s="297"/>
    </row>
    <row r="660" spans="1:7">
      <c r="A660" s="161"/>
      <c r="B660" s="161"/>
      <c r="C660" s="161"/>
      <c r="D660" s="161"/>
      <c r="E660" s="162"/>
      <c r="F660" s="162"/>
      <c r="G660" s="297"/>
    </row>
    <row r="661" spans="1:7">
      <c r="A661" s="161"/>
      <c r="B661" s="161"/>
      <c r="C661" s="161"/>
      <c r="D661" s="161"/>
      <c r="E661" s="162"/>
      <c r="F661" s="162"/>
      <c r="G661" s="297"/>
    </row>
    <row r="662" spans="1:7">
      <c r="A662" s="161"/>
      <c r="B662" s="161"/>
      <c r="C662" s="161"/>
      <c r="D662" s="161"/>
      <c r="E662" s="162"/>
      <c r="F662" s="162"/>
      <c r="G662" s="297"/>
    </row>
    <row r="663" spans="1:7">
      <c r="A663" s="161"/>
      <c r="B663" s="161"/>
      <c r="C663" s="161"/>
      <c r="D663" s="161"/>
      <c r="E663" s="162"/>
      <c r="F663" s="162"/>
      <c r="G663" s="297"/>
    </row>
    <row r="664" spans="1:7">
      <c r="A664" s="161"/>
      <c r="B664" s="161"/>
      <c r="C664" s="161"/>
      <c r="D664" s="161"/>
      <c r="E664" s="162"/>
      <c r="F664" s="162"/>
      <c r="G664" s="297"/>
    </row>
    <row r="665" spans="1:7">
      <c r="A665" s="161"/>
      <c r="B665" s="161"/>
      <c r="C665" s="161"/>
      <c r="D665" s="161"/>
      <c r="E665" s="162"/>
      <c r="F665" s="162"/>
      <c r="G665" s="297"/>
    </row>
    <row r="666" spans="1:7">
      <c r="A666" s="161"/>
      <c r="B666" s="161"/>
      <c r="C666" s="161"/>
      <c r="D666" s="161"/>
      <c r="E666" s="162"/>
      <c r="F666" s="162"/>
      <c r="G666" s="297"/>
    </row>
    <row r="667" spans="1:7">
      <c r="A667" s="161"/>
      <c r="B667" s="161"/>
      <c r="C667" s="161"/>
      <c r="D667" s="161"/>
      <c r="E667" s="162"/>
      <c r="F667" s="162"/>
      <c r="G667" s="297"/>
    </row>
    <row r="668" spans="1:7">
      <c r="A668" s="161"/>
      <c r="B668" s="161"/>
      <c r="C668" s="161"/>
      <c r="D668" s="161"/>
      <c r="E668" s="162"/>
      <c r="F668" s="162"/>
      <c r="G668" s="297"/>
    </row>
    <row r="669" spans="1:7">
      <c r="A669" s="161"/>
      <c r="B669" s="161"/>
      <c r="C669" s="161"/>
      <c r="D669" s="161"/>
      <c r="E669" s="162"/>
      <c r="F669" s="162"/>
      <c r="G669" s="297"/>
    </row>
    <row r="670" spans="1:7">
      <c r="A670" s="161"/>
      <c r="B670" s="161"/>
      <c r="C670" s="161"/>
      <c r="D670" s="161"/>
      <c r="E670" s="162"/>
      <c r="F670" s="162"/>
      <c r="G670" s="297"/>
    </row>
    <row r="671" spans="1:7">
      <c r="A671" s="161"/>
      <c r="B671" s="161"/>
      <c r="C671" s="161"/>
      <c r="D671" s="161"/>
      <c r="E671" s="162"/>
      <c r="F671" s="162"/>
      <c r="G671" s="297"/>
    </row>
    <row r="672" spans="1:7">
      <c r="A672" s="161"/>
      <c r="B672" s="161"/>
      <c r="C672" s="161"/>
      <c r="D672" s="161"/>
      <c r="E672" s="162"/>
      <c r="F672" s="162"/>
      <c r="G672" s="297"/>
    </row>
    <row r="673" spans="1:7">
      <c r="A673" s="161"/>
      <c r="B673" s="161"/>
      <c r="C673" s="161"/>
      <c r="D673" s="161"/>
      <c r="E673" s="162"/>
      <c r="F673" s="162"/>
      <c r="G673" s="297"/>
    </row>
    <row r="674" spans="1:7">
      <c r="A674" s="161"/>
      <c r="B674" s="161"/>
      <c r="C674" s="161"/>
      <c r="D674" s="161"/>
      <c r="E674" s="162"/>
      <c r="F674" s="162"/>
      <c r="G674" s="297"/>
    </row>
    <row r="675" spans="1:7">
      <c r="A675" s="161"/>
      <c r="B675" s="161"/>
      <c r="C675" s="161"/>
      <c r="D675" s="161"/>
      <c r="E675" s="162"/>
      <c r="F675" s="162"/>
      <c r="G675" s="297"/>
    </row>
    <row r="676" spans="1:7">
      <c r="A676" s="161"/>
      <c r="B676" s="161"/>
      <c r="C676" s="161"/>
      <c r="D676" s="161"/>
      <c r="E676" s="162"/>
      <c r="F676" s="162"/>
      <c r="G676" s="297"/>
    </row>
    <row r="677" spans="1:7">
      <c r="A677" s="161"/>
      <c r="B677" s="161"/>
      <c r="C677" s="161"/>
      <c r="D677" s="161"/>
      <c r="E677" s="162"/>
      <c r="F677" s="162"/>
      <c r="G677" s="297"/>
    </row>
    <row r="678" spans="1:7">
      <c r="A678" s="161"/>
      <c r="B678" s="161"/>
      <c r="C678" s="161"/>
      <c r="D678" s="161"/>
      <c r="E678" s="162"/>
      <c r="F678" s="162"/>
      <c r="G678" s="297"/>
    </row>
    <row r="679" spans="1:7">
      <c r="A679" s="161"/>
      <c r="B679" s="161"/>
      <c r="C679" s="161"/>
      <c r="D679" s="161"/>
      <c r="E679" s="162"/>
      <c r="F679" s="162"/>
      <c r="G679" s="297"/>
    </row>
    <row r="680" spans="1:7">
      <c r="A680" s="161"/>
      <c r="B680" s="161"/>
      <c r="C680" s="161"/>
      <c r="D680" s="161"/>
      <c r="E680" s="162"/>
      <c r="F680" s="162"/>
      <c r="G680" s="297"/>
    </row>
    <row r="681" spans="1:7">
      <c r="A681" s="161"/>
      <c r="B681" s="161"/>
      <c r="C681" s="161"/>
      <c r="D681" s="161"/>
      <c r="E681" s="162"/>
      <c r="F681" s="162"/>
      <c r="G681" s="297"/>
    </row>
    <row r="682" spans="1:7">
      <c r="A682" s="161"/>
      <c r="B682" s="161"/>
      <c r="C682" s="161"/>
      <c r="D682" s="161"/>
      <c r="E682" s="162"/>
      <c r="F682" s="162"/>
      <c r="G682" s="297"/>
    </row>
    <row r="683" spans="1:7">
      <c r="A683" s="161"/>
      <c r="B683" s="161"/>
      <c r="C683" s="161"/>
      <c r="D683" s="161"/>
      <c r="E683" s="162"/>
      <c r="F683" s="162"/>
      <c r="G683" s="297"/>
    </row>
    <row r="684" spans="1:7">
      <c r="A684" s="161"/>
      <c r="B684" s="161"/>
      <c r="C684" s="161"/>
      <c r="D684" s="161"/>
      <c r="E684" s="162"/>
      <c r="F684" s="162"/>
      <c r="G684" s="297"/>
    </row>
    <row r="685" spans="1:7">
      <c r="A685" s="161"/>
      <c r="B685" s="161"/>
      <c r="C685" s="161"/>
      <c r="D685" s="161"/>
      <c r="E685" s="162"/>
      <c r="F685" s="162"/>
      <c r="G685" s="297"/>
    </row>
    <row r="686" spans="1:7">
      <c r="A686" s="161"/>
      <c r="B686" s="161"/>
      <c r="C686" s="161"/>
      <c r="D686" s="161"/>
      <c r="E686" s="162"/>
      <c r="F686" s="162"/>
      <c r="G686" s="297"/>
    </row>
    <row r="687" spans="1:7">
      <c r="A687" s="161"/>
      <c r="B687" s="161"/>
      <c r="C687" s="161"/>
      <c r="D687" s="161"/>
      <c r="E687" s="162"/>
      <c r="F687" s="162"/>
      <c r="G687" s="297"/>
    </row>
    <row r="688" spans="1:7">
      <c r="A688" s="161"/>
      <c r="B688" s="161"/>
      <c r="C688" s="161"/>
      <c r="D688" s="161"/>
      <c r="E688" s="162"/>
      <c r="F688" s="162"/>
      <c r="G688" s="297"/>
    </row>
    <row r="689" spans="1:7">
      <c r="A689" s="161"/>
      <c r="B689" s="161"/>
      <c r="C689" s="161"/>
      <c r="D689" s="161"/>
      <c r="E689" s="162"/>
      <c r="F689" s="162"/>
      <c r="G689" s="297"/>
    </row>
    <row r="690" spans="1:7">
      <c r="A690" s="161"/>
      <c r="B690" s="161"/>
      <c r="C690" s="161"/>
      <c r="D690" s="161"/>
      <c r="E690" s="162"/>
      <c r="F690" s="162"/>
      <c r="G690" s="297"/>
    </row>
    <row r="691" spans="1:7">
      <c r="A691" s="161"/>
      <c r="B691" s="161"/>
      <c r="C691" s="161"/>
      <c r="D691" s="161"/>
      <c r="E691" s="162"/>
      <c r="F691" s="162"/>
      <c r="G691" s="297"/>
    </row>
    <row r="692" spans="1:7">
      <c r="A692" s="161"/>
      <c r="B692" s="161"/>
      <c r="C692" s="161"/>
      <c r="D692" s="161"/>
      <c r="E692" s="162"/>
      <c r="F692" s="162"/>
      <c r="G692" s="297"/>
    </row>
    <row r="693" spans="1:7">
      <c r="A693" s="161"/>
      <c r="B693" s="161"/>
      <c r="C693" s="161"/>
      <c r="D693" s="161"/>
      <c r="E693" s="162"/>
      <c r="F693" s="162"/>
      <c r="G693" s="297"/>
    </row>
    <row r="694" spans="1:7">
      <c r="A694" s="161"/>
      <c r="B694" s="161"/>
      <c r="C694" s="161"/>
      <c r="D694" s="161"/>
      <c r="E694" s="162"/>
      <c r="F694" s="162"/>
      <c r="G694" s="297"/>
    </row>
    <row r="695" spans="1:7">
      <c r="A695" s="161"/>
      <c r="B695" s="161"/>
      <c r="C695" s="161"/>
      <c r="D695" s="161"/>
      <c r="E695" s="162"/>
      <c r="F695" s="162"/>
      <c r="G695" s="297"/>
    </row>
    <row r="696" spans="1:7">
      <c r="A696" s="161"/>
      <c r="B696" s="161"/>
      <c r="C696" s="161"/>
      <c r="D696" s="161"/>
      <c r="E696" s="162"/>
      <c r="F696" s="162"/>
      <c r="G696" s="297"/>
    </row>
    <row r="697" spans="1:7">
      <c r="A697" s="161"/>
      <c r="B697" s="161"/>
      <c r="C697" s="161"/>
      <c r="D697" s="161"/>
      <c r="E697" s="162"/>
      <c r="F697" s="162"/>
      <c r="G697" s="297"/>
    </row>
    <row r="698" spans="1:7">
      <c r="A698" s="161"/>
      <c r="B698" s="161"/>
      <c r="C698" s="161"/>
      <c r="D698" s="161"/>
      <c r="E698" s="162"/>
      <c r="F698" s="162"/>
      <c r="G698" s="297"/>
    </row>
    <row r="699" spans="1:7">
      <c r="A699" s="161"/>
      <c r="B699" s="161"/>
      <c r="C699" s="161"/>
      <c r="D699" s="161"/>
      <c r="E699" s="162"/>
      <c r="F699" s="162"/>
      <c r="G699" s="297"/>
    </row>
    <row r="700" spans="1:7">
      <c r="A700" s="161"/>
      <c r="B700" s="161"/>
      <c r="C700" s="161"/>
      <c r="D700" s="161"/>
      <c r="E700" s="162"/>
      <c r="F700" s="162"/>
      <c r="G700" s="297"/>
    </row>
    <row r="701" spans="1:7">
      <c r="A701" s="161"/>
      <c r="B701" s="161"/>
      <c r="C701" s="161"/>
      <c r="D701" s="161"/>
      <c r="E701" s="162"/>
      <c r="F701" s="162"/>
      <c r="G701" s="297"/>
    </row>
    <row r="702" spans="1:7">
      <c r="A702" s="161"/>
      <c r="B702" s="161"/>
      <c r="C702" s="161"/>
      <c r="D702" s="161"/>
      <c r="E702" s="162"/>
      <c r="F702" s="162"/>
      <c r="G702" s="297"/>
    </row>
    <row r="703" spans="1:7">
      <c r="A703" s="161"/>
      <c r="B703" s="161"/>
      <c r="C703" s="161"/>
      <c r="D703" s="161"/>
      <c r="E703" s="162"/>
      <c r="F703" s="162"/>
      <c r="G703" s="297"/>
    </row>
    <row r="704" spans="1:7">
      <c r="A704" s="161"/>
      <c r="B704" s="161"/>
      <c r="C704" s="161"/>
      <c r="D704" s="161"/>
      <c r="E704" s="162"/>
      <c r="F704" s="162"/>
      <c r="G704" s="297"/>
    </row>
    <row r="705" spans="1:7">
      <c r="A705" s="161"/>
      <c r="B705" s="161"/>
      <c r="C705" s="161"/>
      <c r="D705" s="161"/>
      <c r="E705" s="162"/>
      <c r="F705" s="162"/>
      <c r="G705" s="297"/>
    </row>
    <row r="706" spans="1:7">
      <c r="A706" s="161"/>
      <c r="B706" s="161"/>
      <c r="C706" s="161"/>
      <c r="D706" s="161"/>
      <c r="E706" s="162"/>
      <c r="F706" s="162"/>
      <c r="G706" s="297"/>
    </row>
    <row r="707" spans="1:7">
      <c r="A707" s="161"/>
      <c r="B707" s="161"/>
      <c r="C707" s="161"/>
      <c r="D707" s="161"/>
      <c r="E707" s="162"/>
      <c r="F707" s="162"/>
      <c r="G707" s="297"/>
    </row>
    <row r="708" spans="1:7">
      <c r="A708" s="161"/>
      <c r="B708" s="161"/>
      <c r="C708" s="161"/>
      <c r="D708" s="161"/>
      <c r="E708" s="162"/>
      <c r="F708" s="162"/>
      <c r="G708" s="297"/>
    </row>
    <row r="709" spans="1:7">
      <c r="A709" s="161"/>
      <c r="B709" s="161"/>
      <c r="C709" s="161"/>
      <c r="D709" s="161"/>
      <c r="E709" s="162"/>
      <c r="F709" s="162"/>
      <c r="G709" s="297"/>
    </row>
    <row r="710" spans="1:7">
      <c r="A710" s="161"/>
      <c r="B710" s="161"/>
      <c r="C710" s="161"/>
      <c r="D710" s="161"/>
      <c r="E710" s="162"/>
      <c r="F710" s="162"/>
      <c r="G710" s="297"/>
    </row>
    <row r="711" spans="1:7">
      <c r="A711" s="161"/>
      <c r="B711" s="161"/>
      <c r="C711" s="161"/>
      <c r="D711" s="161"/>
      <c r="E711" s="162"/>
      <c r="F711" s="162"/>
      <c r="G711" s="297"/>
    </row>
    <row r="712" spans="1:7">
      <c r="A712" s="161"/>
      <c r="B712" s="161"/>
      <c r="C712" s="161"/>
      <c r="D712" s="161"/>
      <c r="E712" s="162"/>
      <c r="F712" s="162"/>
      <c r="G712" s="297"/>
    </row>
    <row r="713" spans="1:7">
      <c r="A713" s="161"/>
      <c r="B713" s="161"/>
      <c r="C713" s="161"/>
      <c r="D713" s="161"/>
      <c r="E713" s="162"/>
      <c r="F713" s="162"/>
      <c r="G713" s="297"/>
    </row>
    <row r="714" spans="1:7">
      <c r="A714" s="161"/>
      <c r="B714" s="161"/>
      <c r="C714" s="161"/>
      <c r="D714" s="161"/>
      <c r="E714" s="162"/>
      <c r="F714" s="162"/>
      <c r="G714" s="297"/>
    </row>
    <row r="715" spans="1:7">
      <c r="A715" s="161"/>
      <c r="B715" s="161"/>
      <c r="C715" s="161"/>
      <c r="D715" s="161"/>
      <c r="E715" s="162"/>
      <c r="F715" s="162"/>
      <c r="G715" s="297"/>
    </row>
    <row r="716" spans="1:7">
      <c r="A716" s="161"/>
      <c r="B716" s="161"/>
      <c r="C716" s="161"/>
      <c r="D716" s="161"/>
      <c r="E716" s="162"/>
      <c r="F716" s="162"/>
      <c r="G716" s="297"/>
    </row>
    <row r="717" spans="1:7">
      <c r="A717" s="161"/>
      <c r="B717" s="161"/>
      <c r="C717" s="161"/>
      <c r="D717" s="161"/>
      <c r="E717" s="162"/>
      <c r="F717" s="162"/>
      <c r="G717" s="297"/>
    </row>
    <row r="718" spans="1:7">
      <c r="A718" s="161"/>
      <c r="B718" s="161"/>
      <c r="C718" s="161"/>
      <c r="D718" s="161"/>
      <c r="E718" s="162"/>
      <c r="F718" s="162"/>
      <c r="G718" s="297"/>
    </row>
    <row r="719" spans="1:7">
      <c r="A719" s="161"/>
      <c r="B719" s="161"/>
      <c r="C719" s="161"/>
      <c r="D719" s="161"/>
      <c r="E719" s="162"/>
      <c r="F719" s="162"/>
      <c r="G719" s="297"/>
    </row>
    <row r="720" spans="1:7">
      <c r="A720" s="161"/>
      <c r="B720" s="161"/>
      <c r="C720" s="161"/>
      <c r="D720" s="161"/>
      <c r="E720" s="162"/>
      <c r="F720" s="162"/>
      <c r="G720" s="297"/>
    </row>
    <row r="721" spans="1:7">
      <c r="A721" s="161"/>
      <c r="B721" s="161"/>
      <c r="C721" s="161"/>
      <c r="D721" s="161"/>
      <c r="E721" s="162"/>
      <c r="F721" s="162"/>
      <c r="G721" s="297"/>
    </row>
    <row r="722" spans="1:7">
      <c r="A722" s="161"/>
      <c r="B722" s="161"/>
      <c r="C722" s="161"/>
      <c r="D722" s="161"/>
      <c r="E722" s="162"/>
      <c r="F722" s="162"/>
      <c r="G722" s="297"/>
    </row>
    <row r="723" spans="1:7">
      <c r="A723" s="161"/>
      <c r="B723" s="161"/>
      <c r="C723" s="161"/>
      <c r="D723" s="161"/>
      <c r="E723" s="162"/>
      <c r="F723" s="162"/>
      <c r="G723" s="297"/>
    </row>
    <row r="724" spans="1:7">
      <c r="A724" s="161"/>
      <c r="B724" s="161"/>
      <c r="C724" s="161"/>
      <c r="D724" s="161"/>
      <c r="E724" s="162"/>
      <c r="F724" s="162"/>
      <c r="G724" s="297"/>
    </row>
    <row r="725" spans="1:7">
      <c r="A725" s="161"/>
      <c r="B725" s="161"/>
      <c r="C725" s="161"/>
      <c r="D725" s="161"/>
      <c r="E725" s="162"/>
      <c r="F725" s="162"/>
      <c r="G725" s="297"/>
    </row>
    <row r="726" spans="1:7">
      <c r="A726" s="161"/>
      <c r="B726" s="161"/>
      <c r="C726" s="161"/>
      <c r="D726" s="161"/>
      <c r="E726" s="162"/>
      <c r="F726" s="162"/>
      <c r="G726" s="297"/>
    </row>
    <row r="727" spans="1:7">
      <c r="A727" s="161"/>
      <c r="B727" s="161"/>
      <c r="C727" s="161"/>
      <c r="D727" s="161"/>
      <c r="E727" s="162"/>
      <c r="F727" s="162"/>
      <c r="G727" s="297"/>
    </row>
    <row r="728" spans="1:7">
      <c r="A728" s="161"/>
      <c r="B728" s="161"/>
      <c r="C728" s="161"/>
      <c r="D728" s="161"/>
      <c r="E728" s="162"/>
      <c r="F728" s="162"/>
      <c r="G728" s="297"/>
    </row>
    <row r="729" spans="1:7">
      <c r="A729" s="161"/>
      <c r="B729" s="161"/>
      <c r="C729" s="161"/>
      <c r="D729" s="161"/>
      <c r="E729" s="162"/>
      <c r="F729" s="162"/>
      <c r="G729" s="297"/>
    </row>
    <row r="730" spans="1:7">
      <c r="A730" s="161"/>
      <c r="B730" s="161"/>
      <c r="C730" s="161"/>
      <c r="D730" s="161"/>
      <c r="E730" s="162"/>
      <c r="F730" s="162"/>
      <c r="G730" s="297"/>
    </row>
    <row r="731" spans="1:7">
      <c r="A731" s="161"/>
      <c r="B731" s="161"/>
      <c r="C731" s="161"/>
      <c r="D731" s="161"/>
      <c r="E731" s="162"/>
      <c r="F731" s="162"/>
      <c r="G731" s="297"/>
    </row>
    <row r="732" spans="1:7">
      <c r="A732" s="161"/>
      <c r="B732" s="161"/>
      <c r="C732" s="161"/>
      <c r="D732" s="161"/>
      <c r="E732" s="162"/>
      <c r="F732" s="162"/>
      <c r="G732" s="297"/>
    </row>
    <row r="733" spans="1:7">
      <c r="A733" s="161"/>
      <c r="B733" s="161"/>
      <c r="C733" s="161"/>
      <c r="D733" s="161"/>
      <c r="E733" s="162"/>
      <c r="F733" s="162"/>
      <c r="G733" s="297"/>
    </row>
    <row r="734" spans="1:7">
      <c r="A734" s="161"/>
      <c r="B734" s="161"/>
      <c r="C734" s="161"/>
      <c r="D734" s="161"/>
      <c r="E734" s="162"/>
      <c r="F734" s="162"/>
      <c r="G734" s="297"/>
    </row>
    <row r="735" spans="1:7">
      <c r="A735" s="161"/>
      <c r="B735" s="161"/>
      <c r="C735" s="161"/>
      <c r="D735" s="161"/>
      <c r="E735" s="162"/>
      <c r="F735" s="162"/>
      <c r="G735" s="297"/>
    </row>
    <row r="736" spans="1:7">
      <c r="A736" s="161"/>
      <c r="B736" s="161"/>
      <c r="C736" s="161"/>
      <c r="D736" s="161"/>
      <c r="E736" s="162"/>
      <c r="F736" s="162"/>
      <c r="G736" s="297"/>
    </row>
    <row r="737" spans="1:7">
      <c r="A737" s="161"/>
      <c r="B737" s="161"/>
      <c r="C737" s="161"/>
      <c r="D737" s="161"/>
      <c r="E737" s="162"/>
      <c r="F737" s="162"/>
      <c r="G737" s="297"/>
    </row>
    <row r="738" spans="1:7">
      <c r="A738" s="161"/>
      <c r="B738" s="161"/>
      <c r="C738" s="161"/>
      <c r="D738" s="161"/>
      <c r="E738" s="162"/>
      <c r="F738" s="162"/>
      <c r="G738" s="297"/>
    </row>
    <row r="739" spans="1:7">
      <c r="A739" s="161"/>
      <c r="B739" s="161"/>
      <c r="C739" s="161"/>
      <c r="D739" s="161"/>
      <c r="E739" s="162"/>
      <c r="F739" s="162"/>
      <c r="G739" s="297"/>
    </row>
    <row r="740" spans="1:7">
      <c r="A740" s="161"/>
      <c r="B740" s="161"/>
      <c r="C740" s="161"/>
      <c r="D740" s="161"/>
      <c r="E740" s="162"/>
      <c r="F740" s="162"/>
      <c r="G740" s="297"/>
    </row>
    <row r="741" spans="1:7">
      <c r="A741" s="161"/>
      <c r="B741" s="161"/>
      <c r="C741" s="161"/>
      <c r="D741" s="161"/>
      <c r="E741" s="162"/>
      <c r="F741" s="162"/>
      <c r="G741" s="297"/>
    </row>
    <row r="742" spans="1:7">
      <c r="A742" s="161"/>
      <c r="B742" s="161"/>
      <c r="C742" s="161"/>
      <c r="D742" s="161"/>
      <c r="E742" s="162"/>
      <c r="F742" s="162"/>
      <c r="G742" s="297"/>
    </row>
    <row r="743" spans="1:7">
      <c r="A743" s="161"/>
      <c r="B743" s="161"/>
      <c r="C743" s="161"/>
      <c r="D743" s="161"/>
      <c r="E743" s="162"/>
      <c r="F743" s="162"/>
      <c r="G743" s="297"/>
    </row>
    <row r="744" spans="1:7">
      <c r="A744" s="161"/>
      <c r="B744" s="161"/>
      <c r="C744" s="161"/>
      <c r="D744" s="161"/>
      <c r="E744" s="162"/>
      <c r="F744" s="162"/>
      <c r="G744" s="297"/>
    </row>
    <row r="745" spans="1:7">
      <c r="A745" s="161"/>
      <c r="B745" s="161"/>
      <c r="C745" s="161"/>
      <c r="D745" s="161"/>
      <c r="E745" s="162"/>
      <c r="F745" s="162"/>
      <c r="G745" s="297"/>
    </row>
    <row r="746" spans="1:7">
      <c r="A746" s="161"/>
      <c r="B746" s="161"/>
      <c r="C746" s="161"/>
      <c r="D746" s="161"/>
      <c r="E746" s="162"/>
      <c r="F746" s="162"/>
      <c r="G746" s="297"/>
    </row>
    <row r="747" spans="1:7">
      <c r="A747" s="161"/>
      <c r="B747" s="161"/>
      <c r="C747" s="161"/>
      <c r="D747" s="161"/>
      <c r="E747" s="162"/>
      <c r="F747" s="162"/>
      <c r="G747" s="297"/>
    </row>
    <row r="748" spans="1:7">
      <c r="A748" s="161"/>
      <c r="B748" s="161"/>
      <c r="C748" s="161"/>
      <c r="D748" s="161"/>
      <c r="E748" s="162"/>
      <c r="F748" s="162"/>
      <c r="G748" s="297"/>
    </row>
    <row r="749" spans="1:7">
      <c r="A749" s="161"/>
      <c r="B749" s="161"/>
      <c r="C749" s="161"/>
      <c r="D749" s="161"/>
      <c r="E749" s="162"/>
      <c r="F749" s="162"/>
      <c r="G749" s="297"/>
    </row>
    <row r="750" spans="1:7">
      <c r="A750" s="161"/>
      <c r="B750" s="161"/>
      <c r="C750" s="161"/>
      <c r="D750" s="161"/>
      <c r="E750" s="162"/>
      <c r="F750" s="162"/>
      <c r="G750" s="297"/>
    </row>
    <row r="751" spans="1:7">
      <c r="A751" s="161"/>
      <c r="B751" s="161"/>
      <c r="C751" s="161"/>
      <c r="D751" s="161"/>
      <c r="E751" s="162"/>
      <c r="F751" s="162"/>
      <c r="G751" s="297"/>
    </row>
    <row r="752" spans="1:7">
      <c r="A752" s="161"/>
      <c r="B752" s="161"/>
      <c r="C752" s="161"/>
      <c r="D752" s="161"/>
      <c r="E752" s="162"/>
      <c r="F752" s="162"/>
      <c r="G752" s="297"/>
    </row>
    <row r="753" spans="1:7">
      <c r="A753" s="161"/>
      <c r="B753" s="161"/>
      <c r="C753" s="161"/>
      <c r="D753" s="161"/>
      <c r="E753" s="162"/>
      <c r="F753" s="162"/>
      <c r="G753" s="297"/>
    </row>
    <row r="754" spans="1:7">
      <c r="A754" s="161"/>
      <c r="B754" s="161"/>
      <c r="C754" s="161"/>
      <c r="D754" s="161"/>
      <c r="E754" s="162"/>
      <c r="F754" s="162"/>
      <c r="G754" s="297"/>
    </row>
    <row r="755" spans="1:7">
      <c r="A755" s="161"/>
      <c r="B755" s="161"/>
      <c r="C755" s="161"/>
      <c r="D755" s="161"/>
      <c r="E755" s="162"/>
      <c r="F755" s="162"/>
      <c r="G755" s="297"/>
    </row>
    <row r="756" spans="1:7">
      <c r="A756" s="161"/>
      <c r="B756" s="161"/>
      <c r="C756" s="161"/>
      <c r="D756" s="161"/>
      <c r="E756" s="162"/>
      <c r="F756" s="162"/>
      <c r="G756" s="297"/>
    </row>
    <row r="757" spans="1:7">
      <c r="A757" s="161"/>
      <c r="B757" s="161"/>
      <c r="C757" s="161"/>
      <c r="D757" s="161"/>
      <c r="E757" s="162"/>
      <c r="F757" s="162"/>
      <c r="G757" s="297"/>
    </row>
    <row r="758" spans="1:7">
      <c r="A758" s="161"/>
      <c r="B758" s="161"/>
      <c r="C758" s="161"/>
      <c r="D758" s="161"/>
      <c r="E758" s="162"/>
      <c r="F758" s="162"/>
      <c r="G758" s="297"/>
    </row>
    <row r="759" spans="1:7">
      <c r="A759" s="161"/>
      <c r="B759" s="161"/>
      <c r="C759" s="161"/>
      <c r="D759" s="161"/>
      <c r="E759" s="162"/>
      <c r="F759" s="162"/>
      <c r="G759" s="297"/>
    </row>
    <row r="760" spans="1:7">
      <c r="A760" s="161"/>
      <c r="B760" s="161"/>
      <c r="C760" s="161"/>
      <c r="D760" s="161"/>
      <c r="E760" s="162"/>
      <c r="F760" s="162"/>
      <c r="G760" s="297"/>
    </row>
    <row r="761" spans="1:7">
      <c r="A761" s="161"/>
      <c r="B761" s="161"/>
      <c r="C761" s="161"/>
      <c r="D761" s="161"/>
      <c r="E761" s="162"/>
      <c r="F761" s="162"/>
      <c r="G761" s="297"/>
    </row>
    <row r="762" spans="1:7">
      <c r="A762" s="161"/>
      <c r="B762" s="161"/>
      <c r="C762" s="161"/>
      <c r="D762" s="161"/>
      <c r="E762" s="162"/>
      <c r="F762" s="162"/>
      <c r="G762" s="297"/>
    </row>
    <row r="763" spans="1:7">
      <c r="A763" s="161"/>
      <c r="B763" s="161"/>
      <c r="C763" s="161"/>
      <c r="D763" s="161"/>
      <c r="E763" s="162"/>
      <c r="F763" s="162"/>
      <c r="G763" s="297"/>
    </row>
    <row r="764" spans="1:7">
      <c r="A764" s="161"/>
      <c r="B764" s="161"/>
      <c r="C764" s="161"/>
      <c r="D764" s="161"/>
      <c r="E764" s="162"/>
      <c r="F764" s="162"/>
      <c r="G764" s="297"/>
    </row>
    <row r="765" spans="1:7">
      <c r="A765" s="161"/>
      <c r="B765" s="161"/>
      <c r="C765" s="161"/>
      <c r="D765" s="161"/>
      <c r="E765" s="162"/>
      <c r="F765" s="162"/>
      <c r="G765" s="297"/>
    </row>
    <row r="766" spans="1:7">
      <c r="A766" s="161"/>
      <c r="B766" s="161"/>
      <c r="C766" s="161"/>
      <c r="D766" s="161"/>
      <c r="E766" s="162"/>
      <c r="F766" s="162"/>
      <c r="G766" s="297"/>
    </row>
    <row r="767" spans="1:7">
      <c r="A767" s="161"/>
      <c r="B767" s="161"/>
      <c r="C767" s="161"/>
      <c r="D767" s="161"/>
      <c r="E767" s="162"/>
      <c r="F767" s="162"/>
      <c r="G767" s="297"/>
    </row>
    <row r="768" spans="1:7">
      <c r="A768" s="161"/>
      <c r="B768" s="161"/>
      <c r="C768" s="161"/>
      <c r="D768" s="161"/>
      <c r="E768" s="162"/>
      <c r="F768" s="162"/>
      <c r="G768" s="297"/>
    </row>
    <row r="769" spans="1:7">
      <c r="A769" s="161"/>
      <c r="B769" s="161"/>
      <c r="C769" s="161"/>
      <c r="D769" s="161"/>
      <c r="E769" s="162"/>
      <c r="F769" s="162"/>
      <c r="G769" s="297"/>
    </row>
    <row r="770" spans="1:7">
      <c r="A770" s="161"/>
      <c r="B770" s="161"/>
      <c r="C770" s="161"/>
      <c r="D770" s="161"/>
      <c r="E770" s="162"/>
      <c r="F770" s="162"/>
      <c r="G770" s="297"/>
    </row>
    <row r="771" spans="1:7">
      <c r="A771" s="161"/>
      <c r="B771" s="161"/>
      <c r="C771" s="161"/>
      <c r="D771" s="161"/>
      <c r="E771" s="162"/>
      <c r="F771" s="162"/>
      <c r="G771" s="297"/>
    </row>
    <row r="772" spans="1:7">
      <c r="A772" s="161"/>
      <c r="B772" s="161"/>
      <c r="C772" s="161"/>
      <c r="D772" s="161"/>
      <c r="E772" s="162"/>
      <c r="F772" s="162"/>
      <c r="G772" s="297"/>
    </row>
    <row r="773" spans="1:7">
      <c r="A773" s="161"/>
      <c r="B773" s="161"/>
      <c r="C773" s="161"/>
      <c r="D773" s="161"/>
      <c r="E773" s="162"/>
      <c r="F773" s="162"/>
      <c r="G773" s="297"/>
    </row>
    <row r="774" spans="1:7">
      <c r="A774" s="161"/>
      <c r="B774" s="161"/>
      <c r="C774" s="161"/>
      <c r="D774" s="161"/>
      <c r="E774" s="162"/>
      <c r="F774" s="162"/>
      <c r="G774" s="297"/>
    </row>
    <row r="775" spans="1:7">
      <c r="A775" s="161"/>
      <c r="B775" s="161"/>
      <c r="C775" s="161"/>
      <c r="D775" s="161"/>
      <c r="E775" s="162"/>
      <c r="F775" s="162"/>
      <c r="G775" s="297"/>
    </row>
    <row r="776" spans="1:7">
      <c r="A776" s="161"/>
      <c r="B776" s="161"/>
      <c r="C776" s="161"/>
      <c r="D776" s="161"/>
      <c r="E776" s="162"/>
      <c r="F776" s="162"/>
      <c r="G776" s="297"/>
    </row>
    <row r="777" spans="1:7">
      <c r="A777" s="161"/>
      <c r="B777" s="161"/>
      <c r="C777" s="161"/>
      <c r="D777" s="161"/>
      <c r="E777" s="162"/>
      <c r="F777" s="162"/>
      <c r="G777" s="297"/>
    </row>
    <row r="778" spans="1:7">
      <c r="A778" s="161"/>
      <c r="B778" s="161"/>
      <c r="C778" s="161"/>
      <c r="D778" s="161"/>
      <c r="E778" s="162"/>
      <c r="F778" s="162"/>
      <c r="G778" s="297"/>
    </row>
    <row r="779" spans="1:7">
      <c r="A779" s="161"/>
      <c r="B779" s="161"/>
      <c r="C779" s="161"/>
      <c r="D779" s="161"/>
      <c r="E779" s="162"/>
      <c r="F779" s="162"/>
      <c r="G779" s="297"/>
    </row>
    <row r="780" spans="1:7">
      <c r="A780" s="161"/>
      <c r="B780" s="161"/>
      <c r="C780" s="161"/>
      <c r="D780" s="161"/>
      <c r="E780" s="162"/>
      <c r="F780" s="162"/>
      <c r="G780" s="297"/>
    </row>
    <row r="781" spans="1:7">
      <c r="A781" s="161"/>
      <c r="B781" s="161"/>
      <c r="C781" s="161"/>
      <c r="D781" s="161"/>
      <c r="E781" s="162"/>
      <c r="F781" s="162"/>
      <c r="G781" s="297"/>
    </row>
    <row r="782" spans="1:7">
      <c r="A782" s="161"/>
      <c r="B782" s="161"/>
      <c r="C782" s="161"/>
      <c r="D782" s="161"/>
      <c r="E782" s="162"/>
      <c r="F782" s="162"/>
      <c r="G782" s="297"/>
    </row>
    <row r="783" spans="1:7">
      <c r="A783" s="161"/>
      <c r="B783" s="161"/>
      <c r="C783" s="161"/>
      <c r="D783" s="161"/>
      <c r="E783" s="162"/>
      <c r="F783" s="162"/>
      <c r="G783" s="297"/>
    </row>
    <row r="784" spans="1:7">
      <c r="A784" s="161"/>
      <c r="B784" s="161"/>
      <c r="C784" s="161"/>
      <c r="D784" s="161"/>
      <c r="E784" s="162"/>
      <c r="F784" s="162"/>
      <c r="G784" s="297"/>
    </row>
    <row r="785" spans="1:7">
      <c r="A785" s="161"/>
      <c r="B785" s="161"/>
      <c r="C785" s="161"/>
      <c r="D785" s="161"/>
      <c r="E785" s="162"/>
      <c r="F785" s="162"/>
      <c r="G785" s="297"/>
    </row>
    <row r="786" spans="1:7">
      <c r="A786" s="161"/>
      <c r="B786" s="161"/>
      <c r="C786" s="161"/>
      <c r="D786" s="161"/>
      <c r="E786" s="162"/>
      <c r="F786" s="162"/>
      <c r="G786" s="297"/>
    </row>
    <row r="787" spans="1:7">
      <c r="A787" s="161"/>
      <c r="B787" s="161"/>
      <c r="C787" s="161"/>
      <c r="D787" s="161"/>
      <c r="E787" s="162"/>
      <c r="F787" s="162"/>
      <c r="G787" s="297"/>
    </row>
    <row r="788" spans="1:7">
      <c r="A788" s="161"/>
      <c r="B788" s="161"/>
      <c r="C788" s="161"/>
      <c r="D788" s="161"/>
      <c r="E788" s="162"/>
      <c r="F788" s="162"/>
      <c r="G788" s="297"/>
    </row>
    <row r="789" spans="1:7">
      <c r="A789" s="161"/>
      <c r="B789" s="161"/>
      <c r="C789" s="161"/>
      <c r="D789" s="161"/>
      <c r="E789" s="162"/>
      <c r="F789" s="162"/>
      <c r="G789" s="297"/>
    </row>
    <row r="790" spans="1:7">
      <c r="A790" s="161"/>
      <c r="B790" s="161"/>
      <c r="C790" s="161"/>
      <c r="D790" s="161"/>
      <c r="E790" s="162"/>
      <c r="F790" s="162"/>
      <c r="G790" s="297"/>
    </row>
    <row r="791" spans="1:7">
      <c r="A791" s="161"/>
      <c r="B791" s="161"/>
      <c r="C791" s="161"/>
      <c r="D791" s="161"/>
      <c r="E791" s="162"/>
      <c r="F791" s="162"/>
      <c r="G791" s="297"/>
    </row>
    <row r="792" spans="1:7">
      <c r="A792" s="161"/>
      <c r="B792" s="161"/>
      <c r="C792" s="161"/>
      <c r="D792" s="161"/>
      <c r="E792" s="162"/>
      <c r="F792" s="162"/>
      <c r="G792" s="297"/>
    </row>
    <row r="793" spans="1:7">
      <c r="A793" s="161"/>
      <c r="B793" s="161"/>
      <c r="C793" s="161"/>
      <c r="D793" s="161"/>
      <c r="E793" s="162"/>
      <c r="F793" s="162"/>
      <c r="G793" s="297"/>
    </row>
    <row r="794" spans="1:7">
      <c r="A794" s="161"/>
      <c r="B794" s="161"/>
      <c r="C794" s="161"/>
      <c r="D794" s="161"/>
      <c r="E794" s="162"/>
      <c r="F794" s="162"/>
      <c r="G794" s="297"/>
    </row>
    <row r="795" spans="1:7">
      <c r="A795" s="161"/>
      <c r="B795" s="161"/>
      <c r="C795" s="161"/>
      <c r="D795" s="161"/>
      <c r="E795" s="162"/>
      <c r="F795" s="162"/>
      <c r="G795" s="297"/>
    </row>
    <row r="796" spans="1:7">
      <c r="A796" s="161"/>
      <c r="B796" s="161"/>
      <c r="C796" s="161"/>
      <c r="D796" s="161"/>
      <c r="E796" s="162"/>
      <c r="F796" s="162"/>
      <c r="G796" s="297"/>
    </row>
    <row r="797" spans="1:7">
      <c r="A797" s="161"/>
      <c r="B797" s="161"/>
      <c r="C797" s="161"/>
      <c r="D797" s="161"/>
      <c r="E797" s="162"/>
      <c r="F797" s="162"/>
      <c r="G797" s="297"/>
    </row>
    <row r="798" spans="1:7">
      <c r="A798" s="161"/>
      <c r="B798" s="161"/>
      <c r="C798" s="161"/>
      <c r="D798" s="161"/>
      <c r="E798" s="162"/>
      <c r="F798" s="162"/>
      <c r="G798" s="297"/>
    </row>
    <row r="799" spans="1:7">
      <c r="A799" s="161"/>
      <c r="B799" s="161"/>
      <c r="C799" s="161"/>
      <c r="D799" s="161"/>
      <c r="E799" s="162"/>
      <c r="F799" s="162"/>
      <c r="G799" s="297"/>
    </row>
    <row r="800" spans="1:7">
      <c r="A800" s="161"/>
      <c r="B800" s="161"/>
      <c r="C800" s="161"/>
      <c r="D800" s="161"/>
      <c r="E800" s="162"/>
      <c r="F800" s="162"/>
      <c r="G800" s="297"/>
    </row>
    <row r="801" spans="1:7">
      <c r="A801" s="161"/>
      <c r="B801" s="161"/>
      <c r="C801" s="161"/>
      <c r="D801" s="161"/>
      <c r="E801" s="162"/>
      <c r="F801" s="162"/>
      <c r="G801" s="297"/>
    </row>
    <row r="802" spans="1:7">
      <c r="A802" s="161"/>
      <c r="B802" s="161"/>
      <c r="C802" s="161"/>
      <c r="D802" s="161"/>
      <c r="E802" s="162"/>
      <c r="F802" s="162"/>
      <c r="G802" s="297"/>
    </row>
    <row r="803" spans="1:7">
      <c r="A803" s="161"/>
      <c r="B803" s="161"/>
      <c r="C803" s="161"/>
      <c r="D803" s="161"/>
      <c r="E803" s="162"/>
      <c r="F803" s="162"/>
      <c r="G803" s="297"/>
    </row>
    <row r="804" spans="1:7">
      <c r="A804" s="161"/>
      <c r="B804" s="161"/>
      <c r="C804" s="161"/>
      <c r="D804" s="161"/>
      <c r="E804" s="162"/>
      <c r="F804" s="162"/>
      <c r="G804" s="297"/>
    </row>
    <row r="805" spans="1:7">
      <c r="A805" s="161"/>
      <c r="B805" s="161"/>
      <c r="C805" s="161"/>
      <c r="D805" s="161"/>
      <c r="E805" s="162"/>
      <c r="F805" s="162"/>
      <c r="G805" s="297"/>
    </row>
    <row r="806" spans="1:7">
      <c r="A806" s="161"/>
      <c r="B806" s="161"/>
      <c r="C806" s="161"/>
      <c r="D806" s="161"/>
      <c r="E806" s="162"/>
      <c r="F806" s="162"/>
      <c r="G806" s="297"/>
    </row>
    <row r="807" spans="1:7">
      <c r="A807" s="161"/>
      <c r="B807" s="161"/>
      <c r="C807" s="161"/>
      <c r="D807" s="161"/>
      <c r="E807" s="162"/>
      <c r="F807" s="162"/>
      <c r="G807" s="297"/>
    </row>
    <row r="808" spans="1:7">
      <c r="A808" s="161"/>
      <c r="B808" s="161"/>
      <c r="C808" s="161"/>
      <c r="D808" s="161"/>
      <c r="E808" s="162"/>
      <c r="F808" s="162"/>
      <c r="G808" s="297"/>
    </row>
    <row r="809" spans="1:7">
      <c r="A809" s="161"/>
      <c r="B809" s="161"/>
      <c r="C809" s="161"/>
      <c r="D809" s="161"/>
      <c r="E809" s="162"/>
      <c r="F809" s="162"/>
      <c r="G809" s="297"/>
    </row>
    <row r="810" spans="1:7">
      <c r="A810" s="161"/>
      <c r="B810" s="161"/>
      <c r="C810" s="161"/>
      <c r="D810" s="161"/>
      <c r="E810" s="162"/>
      <c r="F810" s="162"/>
      <c r="G810" s="297"/>
    </row>
    <row r="811" spans="1:7">
      <c r="A811" s="161"/>
      <c r="B811" s="161"/>
      <c r="C811" s="161"/>
      <c r="D811" s="161"/>
      <c r="E811" s="162"/>
      <c r="F811" s="162"/>
      <c r="G811" s="297"/>
    </row>
    <row r="812" spans="1:7">
      <c r="A812" s="161"/>
      <c r="B812" s="161"/>
      <c r="C812" s="161"/>
      <c r="D812" s="161"/>
      <c r="E812" s="162"/>
      <c r="F812" s="162"/>
      <c r="G812" s="297"/>
    </row>
    <row r="813" spans="1:7">
      <c r="A813" s="161"/>
      <c r="B813" s="161"/>
      <c r="C813" s="161"/>
      <c r="D813" s="161"/>
      <c r="E813" s="162"/>
      <c r="F813" s="162"/>
      <c r="G813" s="297"/>
    </row>
    <row r="814" spans="1:7">
      <c r="A814" s="161"/>
      <c r="B814" s="161"/>
      <c r="C814" s="161"/>
      <c r="D814" s="161"/>
      <c r="E814" s="162"/>
      <c r="F814" s="162"/>
      <c r="G814" s="297"/>
    </row>
    <row r="815" spans="1:7">
      <c r="A815" s="161"/>
      <c r="B815" s="161"/>
      <c r="C815" s="161"/>
      <c r="D815" s="161"/>
      <c r="E815" s="162"/>
      <c r="F815" s="162"/>
      <c r="G815" s="297"/>
    </row>
    <row r="816" spans="1:7">
      <c r="A816" s="161"/>
      <c r="B816" s="161"/>
      <c r="C816" s="161"/>
      <c r="D816" s="161"/>
      <c r="E816" s="162"/>
      <c r="F816" s="162"/>
      <c r="G816" s="297"/>
    </row>
    <row r="817" spans="1:7">
      <c r="A817" s="161"/>
      <c r="B817" s="161"/>
      <c r="C817" s="161"/>
      <c r="D817" s="161"/>
      <c r="E817" s="162"/>
      <c r="F817" s="162"/>
      <c r="G817" s="297"/>
    </row>
    <row r="818" spans="1:7">
      <c r="A818" s="161"/>
      <c r="B818" s="161"/>
      <c r="C818" s="161"/>
      <c r="D818" s="161"/>
      <c r="E818" s="162"/>
      <c r="F818" s="162"/>
      <c r="G818" s="297"/>
    </row>
    <row r="819" spans="1:7">
      <c r="A819" s="161"/>
      <c r="B819" s="161"/>
      <c r="C819" s="161"/>
      <c r="D819" s="161"/>
      <c r="E819" s="162"/>
      <c r="F819" s="162"/>
      <c r="G819" s="297"/>
    </row>
    <row r="820" spans="1:7">
      <c r="A820" s="161"/>
      <c r="B820" s="161"/>
      <c r="C820" s="161"/>
      <c r="D820" s="161"/>
      <c r="E820" s="162"/>
      <c r="F820" s="162"/>
      <c r="G820" s="297"/>
    </row>
    <row r="821" spans="1:7">
      <c r="A821" s="161"/>
      <c r="B821" s="161"/>
      <c r="C821" s="161"/>
      <c r="D821" s="161"/>
      <c r="E821" s="162"/>
      <c r="F821" s="162"/>
      <c r="G821" s="297"/>
    </row>
    <row r="822" spans="1:7">
      <c r="A822" s="161"/>
      <c r="B822" s="161"/>
      <c r="C822" s="161"/>
      <c r="D822" s="161"/>
      <c r="E822" s="162"/>
      <c r="F822" s="162"/>
      <c r="G822" s="297"/>
    </row>
    <row r="823" spans="1:7">
      <c r="A823" s="161"/>
      <c r="B823" s="161"/>
      <c r="C823" s="161"/>
      <c r="D823" s="161"/>
      <c r="E823" s="162"/>
      <c r="F823" s="162"/>
      <c r="G823" s="297"/>
    </row>
    <row r="824" spans="1:7">
      <c r="A824" s="161"/>
      <c r="B824" s="161"/>
      <c r="C824" s="161"/>
      <c r="D824" s="161"/>
      <c r="E824" s="162"/>
      <c r="F824" s="162"/>
      <c r="G824" s="297"/>
    </row>
    <row r="825" spans="1:7">
      <c r="A825" s="161"/>
      <c r="B825" s="161"/>
      <c r="C825" s="161"/>
      <c r="D825" s="161"/>
      <c r="E825" s="162"/>
      <c r="F825" s="162"/>
      <c r="G825" s="297"/>
    </row>
    <row r="826" spans="1:7">
      <c r="A826" s="161"/>
      <c r="B826" s="161"/>
      <c r="C826" s="161"/>
      <c r="D826" s="161"/>
      <c r="E826" s="162"/>
      <c r="F826" s="162"/>
      <c r="G826" s="297"/>
    </row>
    <row r="827" spans="1:7">
      <c r="A827" s="161"/>
      <c r="B827" s="161"/>
      <c r="C827" s="161"/>
      <c r="D827" s="161"/>
      <c r="E827" s="162"/>
      <c r="F827" s="162"/>
      <c r="G827" s="297"/>
    </row>
    <row r="828" spans="1:7">
      <c r="A828" s="161"/>
      <c r="B828" s="161"/>
      <c r="C828" s="161"/>
      <c r="D828" s="161"/>
      <c r="E828" s="162"/>
      <c r="F828" s="162"/>
      <c r="G828" s="297"/>
    </row>
    <row r="829" spans="1:7">
      <c r="A829" s="161"/>
      <c r="B829" s="161"/>
      <c r="C829" s="161"/>
      <c r="D829" s="161"/>
      <c r="E829" s="162"/>
      <c r="F829" s="162"/>
      <c r="G829" s="297"/>
    </row>
    <row r="830" spans="1:7">
      <c r="A830" s="161"/>
      <c r="B830" s="161"/>
      <c r="C830" s="161"/>
      <c r="D830" s="161"/>
      <c r="E830" s="162"/>
      <c r="F830" s="162"/>
      <c r="G830" s="297"/>
    </row>
    <row r="831" spans="1:7">
      <c r="A831" s="161"/>
      <c r="B831" s="161"/>
      <c r="C831" s="161"/>
      <c r="D831" s="161"/>
      <c r="E831" s="162"/>
      <c r="F831" s="162"/>
      <c r="G831" s="297"/>
    </row>
    <row r="832" spans="1:7">
      <c r="A832" s="161"/>
      <c r="B832" s="161"/>
      <c r="C832" s="161"/>
      <c r="D832" s="161"/>
      <c r="E832" s="162"/>
      <c r="F832" s="162"/>
      <c r="G832" s="297"/>
    </row>
    <row r="833" spans="1:7">
      <c r="A833" s="161"/>
      <c r="B833" s="161"/>
      <c r="C833" s="161"/>
      <c r="D833" s="161"/>
      <c r="E833" s="162"/>
      <c r="F833" s="162"/>
      <c r="G833" s="297"/>
    </row>
    <row r="834" spans="1:7">
      <c r="A834" s="161"/>
      <c r="B834" s="161"/>
      <c r="C834" s="161"/>
      <c r="D834" s="161"/>
      <c r="E834" s="162"/>
      <c r="F834" s="162"/>
      <c r="G834" s="297"/>
    </row>
    <row r="835" spans="1:7">
      <c r="A835" s="161"/>
      <c r="B835" s="161"/>
      <c r="C835" s="161"/>
      <c r="D835" s="161"/>
      <c r="E835" s="162"/>
      <c r="F835" s="162"/>
      <c r="G835" s="297"/>
    </row>
    <row r="836" spans="1:7">
      <c r="A836" s="161"/>
      <c r="B836" s="161"/>
      <c r="C836" s="161"/>
      <c r="D836" s="161"/>
      <c r="E836" s="162"/>
      <c r="F836" s="162"/>
      <c r="G836" s="297"/>
    </row>
    <row r="837" spans="1:7">
      <c r="A837" s="161"/>
      <c r="B837" s="161"/>
      <c r="C837" s="161"/>
      <c r="D837" s="161"/>
      <c r="E837" s="162"/>
      <c r="F837" s="162"/>
      <c r="G837" s="297"/>
    </row>
    <row r="838" spans="1:7">
      <c r="A838" s="161"/>
      <c r="B838" s="161"/>
      <c r="C838" s="161"/>
      <c r="D838" s="161"/>
      <c r="E838" s="162"/>
      <c r="F838" s="162"/>
      <c r="G838" s="297"/>
    </row>
    <row r="839" spans="1:7">
      <c r="A839" s="161"/>
      <c r="B839" s="161"/>
      <c r="C839" s="161"/>
      <c r="D839" s="161"/>
      <c r="E839" s="162"/>
      <c r="F839" s="162"/>
      <c r="G839" s="297"/>
    </row>
    <row r="840" spans="1:7">
      <c r="A840" s="161"/>
      <c r="B840" s="161"/>
      <c r="C840" s="161"/>
      <c r="D840" s="161"/>
      <c r="E840" s="162"/>
      <c r="F840" s="162"/>
      <c r="G840" s="297"/>
    </row>
    <row r="841" spans="1:7">
      <c r="A841" s="161"/>
      <c r="B841" s="161"/>
      <c r="C841" s="161"/>
      <c r="D841" s="161"/>
      <c r="E841" s="162"/>
      <c r="F841" s="162"/>
      <c r="G841" s="297"/>
    </row>
    <row r="842" spans="1:7">
      <c r="A842" s="161"/>
      <c r="B842" s="161"/>
      <c r="C842" s="161"/>
      <c r="D842" s="161"/>
      <c r="E842" s="162"/>
      <c r="F842" s="162"/>
      <c r="G842" s="297"/>
    </row>
    <row r="843" spans="1:7">
      <c r="A843" s="161"/>
      <c r="B843" s="161"/>
      <c r="C843" s="161"/>
      <c r="D843" s="161"/>
      <c r="E843" s="162"/>
      <c r="F843" s="162"/>
      <c r="G843" s="297"/>
    </row>
    <row r="844" spans="1:7">
      <c r="A844" s="161"/>
      <c r="B844" s="161"/>
      <c r="C844" s="161"/>
      <c r="D844" s="161"/>
      <c r="E844" s="162"/>
      <c r="F844" s="162"/>
      <c r="G844" s="297"/>
    </row>
    <row r="845" spans="1:7">
      <c r="A845" s="161"/>
      <c r="B845" s="161"/>
      <c r="C845" s="161"/>
      <c r="D845" s="161"/>
      <c r="E845" s="162"/>
      <c r="F845" s="162"/>
      <c r="G845" s="297"/>
    </row>
    <row r="846" spans="1:7">
      <c r="A846" s="161"/>
      <c r="B846" s="161"/>
      <c r="C846" s="161"/>
      <c r="D846" s="161"/>
      <c r="E846" s="162"/>
      <c r="F846" s="162"/>
      <c r="G846" s="297"/>
    </row>
    <row r="847" spans="1:7">
      <c r="A847" s="161"/>
      <c r="B847" s="161"/>
      <c r="C847" s="161"/>
      <c r="D847" s="161"/>
      <c r="E847" s="162"/>
      <c r="F847" s="162"/>
      <c r="G847" s="297"/>
    </row>
    <row r="848" spans="1:7">
      <c r="A848" s="161"/>
      <c r="B848" s="161"/>
      <c r="C848" s="161"/>
      <c r="D848" s="161"/>
      <c r="E848" s="162"/>
      <c r="F848" s="162"/>
      <c r="G848" s="297"/>
    </row>
    <row r="849" spans="1:7">
      <c r="A849" s="161"/>
      <c r="B849" s="161"/>
      <c r="C849" s="161"/>
      <c r="D849" s="161"/>
      <c r="E849" s="162"/>
      <c r="F849" s="162"/>
      <c r="G849" s="297"/>
    </row>
    <row r="850" spans="1:7">
      <c r="A850" s="161"/>
      <c r="B850" s="161"/>
      <c r="C850" s="161"/>
      <c r="D850" s="161"/>
      <c r="E850" s="162"/>
      <c r="F850" s="162"/>
      <c r="G850" s="297"/>
    </row>
    <row r="851" spans="1:7">
      <c r="A851" s="161"/>
      <c r="B851" s="161"/>
      <c r="C851" s="161"/>
      <c r="D851" s="161"/>
      <c r="E851" s="162"/>
      <c r="F851" s="162"/>
      <c r="G851" s="297"/>
    </row>
    <row r="852" spans="1:7">
      <c r="A852" s="161"/>
      <c r="B852" s="161"/>
      <c r="C852" s="161"/>
      <c r="D852" s="161"/>
      <c r="E852" s="162"/>
      <c r="F852" s="162"/>
      <c r="G852" s="297"/>
    </row>
    <row r="853" spans="1:7">
      <c r="A853" s="161"/>
      <c r="B853" s="161"/>
      <c r="C853" s="161"/>
      <c r="D853" s="161"/>
      <c r="E853" s="162"/>
      <c r="F853" s="162"/>
      <c r="G853" s="297"/>
    </row>
    <row r="854" spans="1:7">
      <c r="A854" s="161"/>
      <c r="B854" s="161"/>
      <c r="C854" s="161"/>
      <c r="D854" s="161"/>
      <c r="E854" s="162"/>
      <c r="F854" s="162"/>
      <c r="G854" s="297"/>
    </row>
    <row r="855" spans="1:7">
      <c r="A855" s="161"/>
      <c r="B855" s="161"/>
      <c r="C855" s="161"/>
      <c r="D855" s="161"/>
      <c r="E855" s="162"/>
      <c r="F855" s="162"/>
      <c r="G855" s="297"/>
    </row>
    <row r="856" spans="1:7">
      <c r="A856" s="161"/>
      <c r="B856" s="161"/>
      <c r="C856" s="161"/>
      <c r="D856" s="161"/>
      <c r="E856" s="162"/>
      <c r="F856" s="162"/>
      <c r="G856" s="297"/>
    </row>
    <row r="857" spans="1:7">
      <c r="A857" s="161"/>
      <c r="B857" s="161"/>
      <c r="C857" s="161"/>
      <c r="D857" s="161"/>
      <c r="E857" s="162"/>
      <c r="F857" s="162"/>
      <c r="G857" s="297"/>
    </row>
    <row r="858" spans="1:7">
      <c r="A858" s="161"/>
      <c r="B858" s="161"/>
      <c r="C858" s="161"/>
      <c r="D858" s="161"/>
      <c r="E858" s="162"/>
      <c r="F858" s="162"/>
      <c r="G858" s="297"/>
    </row>
    <row r="859" spans="1:7">
      <c r="A859" s="161"/>
      <c r="B859" s="161"/>
      <c r="C859" s="161"/>
      <c r="D859" s="161"/>
      <c r="E859" s="162"/>
      <c r="F859" s="162"/>
      <c r="G859" s="297"/>
    </row>
    <row r="860" spans="1:7">
      <c r="A860" s="161"/>
      <c r="B860" s="161"/>
      <c r="C860" s="161"/>
      <c r="D860" s="161"/>
      <c r="E860" s="162"/>
      <c r="F860" s="162"/>
      <c r="G860" s="297"/>
    </row>
    <row r="861" spans="1:7">
      <c r="A861" s="161"/>
      <c r="B861" s="161"/>
      <c r="C861" s="161"/>
      <c r="D861" s="161"/>
      <c r="E861" s="162"/>
      <c r="F861" s="162"/>
      <c r="G861" s="297"/>
    </row>
    <row r="862" spans="1:7">
      <c r="A862" s="161"/>
      <c r="B862" s="161"/>
      <c r="C862" s="161"/>
      <c r="D862" s="161"/>
      <c r="E862" s="162"/>
      <c r="F862" s="162"/>
      <c r="G862" s="297"/>
    </row>
    <row r="863" spans="1:7">
      <c r="A863" s="161"/>
      <c r="B863" s="161"/>
      <c r="C863" s="161"/>
      <c r="D863" s="161"/>
      <c r="E863" s="162"/>
      <c r="F863" s="162"/>
      <c r="G863" s="297"/>
    </row>
    <row r="864" spans="1:7">
      <c r="A864" s="161"/>
      <c r="B864" s="161"/>
      <c r="C864" s="161"/>
      <c r="D864" s="161"/>
      <c r="E864" s="162"/>
      <c r="F864" s="162"/>
      <c r="G864" s="297"/>
    </row>
    <row r="865" spans="1:7">
      <c r="A865" s="161"/>
      <c r="B865" s="161"/>
      <c r="C865" s="161"/>
      <c r="D865" s="161"/>
      <c r="E865" s="162"/>
      <c r="F865" s="162"/>
      <c r="G865" s="297"/>
    </row>
    <row r="866" spans="1:7">
      <c r="A866" s="161"/>
      <c r="B866" s="161"/>
      <c r="C866" s="161"/>
      <c r="D866" s="161"/>
      <c r="E866" s="162"/>
      <c r="F866" s="162"/>
      <c r="G866" s="297"/>
    </row>
    <row r="867" spans="1:7">
      <c r="A867" s="161"/>
      <c r="B867" s="161"/>
      <c r="C867" s="161"/>
      <c r="D867" s="161"/>
      <c r="E867" s="162"/>
      <c r="F867" s="162"/>
      <c r="G867" s="297"/>
    </row>
    <row r="868" spans="1:7">
      <c r="A868" s="161"/>
      <c r="B868" s="161"/>
      <c r="C868" s="161"/>
      <c r="D868" s="161"/>
      <c r="E868" s="162"/>
      <c r="F868" s="162"/>
      <c r="G868" s="297"/>
    </row>
    <row r="869" spans="1:7">
      <c r="A869" s="161"/>
      <c r="B869" s="161"/>
      <c r="C869" s="161"/>
      <c r="D869" s="161"/>
      <c r="E869" s="162"/>
      <c r="F869" s="162"/>
      <c r="G869" s="297"/>
    </row>
    <row r="870" spans="1:7">
      <c r="A870" s="161"/>
      <c r="B870" s="161"/>
      <c r="C870" s="161"/>
      <c r="D870" s="161"/>
      <c r="E870" s="162"/>
      <c r="F870" s="162"/>
      <c r="G870" s="297"/>
    </row>
    <row r="871" spans="1:7">
      <c r="A871" s="161"/>
      <c r="B871" s="161"/>
      <c r="C871" s="161"/>
      <c r="D871" s="161"/>
      <c r="E871" s="162"/>
      <c r="F871" s="162"/>
      <c r="G871" s="297"/>
    </row>
    <row r="872" spans="1:7">
      <c r="A872" s="161"/>
      <c r="B872" s="161"/>
      <c r="C872" s="161"/>
      <c r="D872" s="161"/>
      <c r="E872" s="162"/>
      <c r="F872" s="162"/>
      <c r="G872" s="297"/>
    </row>
    <row r="873" spans="1:7">
      <c r="A873" s="161"/>
      <c r="B873" s="161"/>
      <c r="C873" s="161"/>
      <c r="D873" s="161"/>
      <c r="E873" s="162"/>
      <c r="F873" s="162"/>
      <c r="G873" s="297"/>
    </row>
    <row r="874" spans="1:7">
      <c r="A874" s="161"/>
      <c r="B874" s="161"/>
      <c r="C874" s="161"/>
      <c r="D874" s="161"/>
      <c r="E874" s="162"/>
      <c r="F874" s="162"/>
      <c r="G874" s="297"/>
    </row>
    <row r="875" spans="1:7">
      <c r="A875" s="161"/>
      <c r="B875" s="161"/>
      <c r="C875" s="161"/>
      <c r="D875" s="161"/>
      <c r="E875" s="162"/>
      <c r="F875" s="162"/>
      <c r="G875" s="297"/>
    </row>
    <row r="876" spans="1:7">
      <c r="A876" s="161"/>
      <c r="B876" s="161"/>
      <c r="C876" s="161"/>
      <c r="D876" s="161"/>
      <c r="E876" s="162"/>
      <c r="F876" s="162"/>
      <c r="G876" s="297"/>
    </row>
    <row r="877" spans="1:7">
      <c r="A877" s="161"/>
      <c r="B877" s="161"/>
      <c r="C877" s="161"/>
      <c r="D877" s="161"/>
      <c r="E877" s="162"/>
      <c r="F877" s="162"/>
      <c r="G877" s="297"/>
    </row>
    <row r="878" spans="1:7">
      <c r="A878" s="161"/>
      <c r="B878" s="161"/>
      <c r="C878" s="161"/>
      <c r="D878" s="161"/>
      <c r="E878" s="162"/>
      <c r="F878" s="162"/>
      <c r="G878" s="297"/>
    </row>
    <row r="879" spans="1:7">
      <c r="A879" s="161"/>
      <c r="B879" s="161"/>
      <c r="C879" s="161"/>
      <c r="D879" s="161"/>
      <c r="E879" s="162"/>
      <c r="F879" s="162"/>
      <c r="G879" s="297"/>
    </row>
    <row r="880" spans="1:7">
      <c r="A880" s="161"/>
      <c r="B880" s="161"/>
      <c r="C880" s="161"/>
      <c r="D880" s="161"/>
      <c r="E880" s="162"/>
      <c r="F880" s="162"/>
      <c r="G880" s="297"/>
    </row>
    <row r="881" spans="1:7">
      <c r="A881" s="161"/>
      <c r="B881" s="161"/>
      <c r="C881" s="161"/>
      <c r="D881" s="161"/>
      <c r="E881" s="162"/>
      <c r="F881" s="162"/>
      <c r="G881" s="297"/>
    </row>
    <row r="882" spans="1:7">
      <c r="A882" s="161"/>
      <c r="B882" s="161"/>
      <c r="C882" s="161"/>
      <c r="D882" s="161"/>
      <c r="E882" s="162"/>
      <c r="F882" s="162"/>
      <c r="G882" s="297"/>
    </row>
    <row r="883" spans="1:7">
      <c r="A883" s="161"/>
      <c r="B883" s="161"/>
      <c r="C883" s="161"/>
      <c r="D883" s="161"/>
      <c r="E883" s="162"/>
      <c r="F883" s="162"/>
      <c r="G883" s="297"/>
    </row>
    <row r="884" spans="1:7">
      <c r="A884" s="161"/>
      <c r="B884" s="161"/>
      <c r="C884" s="161"/>
      <c r="D884" s="161"/>
      <c r="E884" s="162"/>
      <c r="F884" s="162"/>
      <c r="G884" s="297"/>
    </row>
    <row r="885" spans="1:7">
      <c r="A885" s="161"/>
      <c r="B885" s="161"/>
      <c r="C885" s="161"/>
      <c r="D885" s="161"/>
      <c r="E885" s="162"/>
      <c r="F885" s="162"/>
      <c r="G885" s="297"/>
    </row>
    <row r="886" spans="1:7">
      <c r="A886" s="161"/>
      <c r="B886" s="161"/>
      <c r="C886" s="161"/>
      <c r="D886" s="161"/>
      <c r="E886" s="162"/>
      <c r="F886" s="162"/>
      <c r="G886" s="297"/>
    </row>
    <row r="887" spans="1:7">
      <c r="A887" s="161"/>
      <c r="B887" s="161"/>
      <c r="C887" s="161"/>
      <c r="D887" s="161"/>
      <c r="E887" s="162"/>
      <c r="F887" s="162"/>
      <c r="G887" s="297"/>
    </row>
    <row r="888" spans="1:7">
      <c r="A888" s="161"/>
      <c r="B888" s="161"/>
      <c r="C888" s="161"/>
      <c r="D888" s="161"/>
      <c r="E888" s="162"/>
      <c r="F888" s="162"/>
      <c r="G888" s="297"/>
    </row>
    <row r="889" spans="1:7">
      <c r="A889" s="161"/>
      <c r="B889" s="161"/>
      <c r="C889" s="161"/>
      <c r="D889" s="161"/>
      <c r="E889" s="162"/>
      <c r="F889" s="162"/>
      <c r="G889" s="297"/>
    </row>
    <row r="890" spans="1:7">
      <c r="A890" s="161"/>
      <c r="B890" s="161"/>
      <c r="C890" s="161"/>
      <c r="D890" s="161"/>
      <c r="E890" s="162"/>
      <c r="F890" s="162"/>
      <c r="G890" s="297"/>
    </row>
    <row r="891" spans="1:7">
      <c r="A891" s="161"/>
      <c r="B891" s="161"/>
      <c r="C891" s="161"/>
      <c r="D891" s="161"/>
      <c r="E891" s="162"/>
      <c r="F891" s="162"/>
      <c r="G891" s="297"/>
    </row>
    <row r="892" spans="1:7">
      <c r="A892" s="161"/>
      <c r="B892" s="161"/>
      <c r="C892" s="161"/>
      <c r="D892" s="161"/>
      <c r="E892" s="162"/>
      <c r="F892" s="162"/>
      <c r="G892" s="297"/>
    </row>
    <row r="893" spans="1:7">
      <c r="A893" s="161"/>
      <c r="B893" s="161"/>
      <c r="C893" s="161"/>
      <c r="D893" s="161"/>
      <c r="E893" s="162"/>
      <c r="F893" s="162"/>
      <c r="G893" s="297"/>
    </row>
    <row r="894" spans="1:7">
      <c r="A894" s="161"/>
      <c r="B894" s="161"/>
      <c r="C894" s="161"/>
      <c r="D894" s="161"/>
      <c r="E894" s="162"/>
      <c r="F894" s="162"/>
      <c r="G894" s="297"/>
    </row>
    <row r="895" spans="1:7">
      <c r="A895" s="161"/>
      <c r="B895" s="161"/>
      <c r="C895" s="161"/>
      <c r="D895" s="161"/>
      <c r="E895" s="162"/>
      <c r="F895" s="162"/>
      <c r="G895" s="297"/>
    </row>
    <row r="896" spans="1:7">
      <c r="A896" s="161"/>
      <c r="B896" s="161"/>
      <c r="C896" s="161"/>
      <c r="D896" s="161"/>
      <c r="E896" s="162"/>
      <c r="F896" s="162"/>
      <c r="G896" s="297"/>
    </row>
    <row r="897" spans="1:7">
      <c r="A897" s="161"/>
      <c r="B897" s="161"/>
      <c r="C897" s="161"/>
      <c r="D897" s="161"/>
      <c r="E897" s="162"/>
      <c r="F897" s="162"/>
      <c r="G897" s="297"/>
    </row>
    <row r="898" spans="1:7">
      <c r="A898" s="161"/>
      <c r="B898" s="161"/>
      <c r="C898" s="161"/>
      <c r="D898" s="161"/>
      <c r="E898" s="162"/>
      <c r="F898" s="162"/>
      <c r="G898" s="297"/>
    </row>
    <row r="899" spans="1:7">
      <c r="A899" s="161"/>
      <c r="B899" s="161"/>
      <c r="C899" s="161"/>
      <c r="D899" s="161"/>
      <c r="E899" s="162"/>
      <c r="F899" s="162"/>
      <c r="G899" s="297"/>
    </row>
    <row r="900" spans="1:7">
      <c r="A900" s="161"/>
      <c r="B900" s="161"/>
      <c r="C900" s="161"/>
      <c r="D900" s="161"/>
      <c r="E900" s="162"/>
      <c r="F900" s="162"/>
      <c r="G900" s="297"/>
    </row>
    <row r="901" spans="1:7">
      <c r="A901" s="161"/>
      <c r="B901" s="161"/>
      <c r="C901" s="161"/>
      <c r="D901" s="161"/>
      <c r="E901" s="162"/>
      <c r="F901" s="162"/>
      <c r="G901" s="297"/>
    </row>
    <row r="902" spans="1:7">
      <c r="A902" s="161"/>
      <c r="B902" s="161"/>
      <c r="C902" s="161"/>
      <c r="D902" s="161"/>
      <c r="E902" s="162"/>
      <c r="F902" s="162"/>
      <c r="G902" s="297"/>
    </row>
    <row r="903" spans="1:7">
      <c r="A903" s="161"/>
      <c r="B903" s="161"/>
      <c r="C903" s="161"/>
      <c r="D903" s="161"/>
      <c r="E903" s="162"/>
      <c r="F903" s="162"/>
      <c r="G903" s="297"/>
    </row>
    <row r="904" spans="1:7">
      <c r="A904" s="161"/>
      <c r="B904" s="161"/>
      <c r="C904" s="161"/>
      <c r="D904" s="161"/>
      <c r="E904" s="162"/>
      <c r="F904" s="162"/>
      <c r="G904" s="297"/>
    </row>
    <row r="905" spans="1:7">
      <c r="A905" s="161"/>
      <c r="B905" s="161"/>
      <c r="C905" s="161"/>
      <c r="D905" s="161"/>
      <c r="E905" s="162"/>
      <c r="F905" s="162"/>
      <c r="G905" s="297"/>
    </row>
    <row r="906" spans="1:7">
      <c r="A906" s="161"/>
      <c r="B906" s="161"/>
      <c r="C906" s="161"/>
      <c r="D906" s="161"/>
      <c r="E906" s="162"/>
      <c r="F906" s="162"/>
      <c r="G906" s="297"/>
    </row>
    <row r="907" spans="1:7">
      <c r="A907" s="161"/>
      <c r="B907" s="161"/>
      <c r="C907" s="161"/>
      <c r="D907" s="161"/>
      <c r="E907" s="162"/>
      <c r="F907" s="162"/>
      <c r="G907" s="297"/>
    </row>
    <row r="908" spans="1:7">
      <c r="A908" s="161"/>
      <c r="B908" s="161"/>
      <c r="C908" s="161"/>
      <c r="D908" s="161"/>
      <c r="E908" s="162"/>
      <c r="F908" s="162"/>
      <c r="G908" s="297"/>
    </row>
    <row r="909" spans="1:7">
      <c r="A909" s="161"/>
      <c r="B909" s="161"/>
      <c r="C909" s="161"/>
      <c r="D909" s="161"/>
      <c r="E909" s="162"/>
      <c r="F909" s="162"/>
      <c r="G909" s="297"/>
    </row>
    <row r="910" spans="1:7">
      <c r="A910" s="161"/>
      <c r="B910" s="161"/>
      <c r="C910" s="161"/>
      <c r="D910" s="161"/>
      <c r="E910" s="162"/>
      <c r="F910" s="162"/>
      <c r="G910" s="297"/>
    </row>
    <row r="911" spans="1:7">
      <c r="A911" s="161"/>
      <c r="B911" s="161"/>
      <c r="C911" s="161"/>
      <c r="D911" s="161"/>
      <c r="E911" s="162"/>
      <c r="F911" s="162"/>
      <c r="G911" s="297"/>
    </row>
    <row r="912" spans="1:7">
      <c r="A912" s="161"/>
      <c r="B912" s="161"/>
      <c r="C912" s="161"/>
      <c r="D912" s="161"/>
      <c r="E912" s="162"/>
      <c r="F912" s="162"/>
      <c r="G912" s="297"/>
    </row>
    <row r="913" spans="1:7">
      <c r="A913" s="161"/>
      <c r="B913" s="161"/>
      <c r="C913" s="161"/>
      <c r="D913" s="161"/>
      <c r="E913" s="162"/>
      <c r="F913" s="162"/>
      <c r="G913" s="297"/>
    </row>
    <row r="914" spans="1:7">
      <c r="A914" s="161"/>
      <c r="B914" s="161"/>
      <c r="C914" s="161"/>
      <c r="D914" s="161"/>
      <c r="E914" s="162"/>
      <c r="F914" s="162"/>
      <c r="G914" s="297"/>
    </row>
    <row r="915" spans="1:7">
      <c r="A915" s="161"/>
      <c r="B915" s="161"/>
      <c r="C915" s="161"/>
      <c r="D915" s="161"/>
      <c r="E915" s="162"/>
      <c r="F915" s="162"/>
      <c r="G915" s="297"/>
    </row>
    <row r="916" spans="1:7">
      <c r="A916" s="161"/>
      <c r="B916" s="161"/>
      <c r="C916" s="161"/>
      <c r="D916" s="161"/>
      <c r="E916" s="162"/>
      <c r="F916" s="162"/>
      <c r="G916" s="297"/>
    </row>
    <row r="917" spans="1:7">
      <c r="A917" s="161"/>
      <c r="B917" s="161"/>
      <c r="C917" s="161"/>
      <c r="D917" s="161"/>
      <c r="E917" s="162"/>
      <c r="F917" s="162"/>
      <c r="G917" s="297"/>
    </row>
    <row r="918" spans="1:7">
      <c r="A918" s="161"/>
      <c r="B918" s="161"/>
      <c r="C918" s="161"/>
      <c r="D918" s="161"/>
      <c r="E918" s="162"/>
      <c r="F918" s="162"/>
      <c r="G918" s="297"/>
    </row>
    <row r="919" spans="1:7">
      <c r="A919" s="161"/>
      <c r="B919" s="161"/>
      <c r="C919" s="161"/>
      <c r="D919" s="161"/>
      <c r="E919" s="162"/>
      <c r="F919" s="162"/>
      <c r="G919" s="297"/>
    </row>
    <row r="920" spans="1:7">
      <c r="A920" s="161"/>
      <c r="B920" s="161"/>
      <c r="C920" s="161"/>
      <c r="D920" s="161"/>
      <c r="E920" s="162"/>
      <c r="F920" s="162"/>
      <c r="G920" s="297"/>
    </row>
    <row r="921" spans="1:7">
      <c r="A921" s="161"/>
      <c r="B921" s="161"/>
      <c r="C921" s="161"/>
      <c r="D921" s="161"/>
      <c r="E921" s="162"/>
      <c r="F921" s="162"/>
      <c r="G921" s="297"/>
    </row>
    <row r="922" spans="1:7">
      <c r="A922" s="161"/>
      <c r="B922" s="161"/>
      <c r="C922" s="161"/>
      <c r="D922" s="161"/>
      <c r="E922" s="162"/>
      <c r="F922" s="162"/>
      <c r="G922" s="297"/>
    </row>
    <row r="923" spans="1:7">
      <c r="A923" s="161"/>
      <c r="B923" s="161"/>
      <c r="C923" s="161"/>
      <c r="D923" s="161"/>
      <c r="E923" s="162"/>
      <c r="F923" s="162"/>
      <c r="G923" s="297"/>
    </row>
    <row r="924" spans="1:7">
      <c r="A924" s="161"/>
      <c r="B924" s="161"/>
      <c r="C924" s="161"/>
      <c r="D924" s="161"/>
      <c r="E924" s="162"/>
      <c r="F924" s="162"/>
      <c r="G924" s="297"/>
    </row>
    <row r="925" spans="1:7">
      <c r="A925" s="161"/>
      <c r="B925" s="161"/>
      <c r="C925" s="161"/>
      <c r="D925" s="161"/>
      <c r="E925" s="162"/>
      <c r="F925" s="162"/>
      <c r="G925" s="297"/>
    </row>
    <row r="926" spans="1:7">
      <c r="A926" s="161"/>
      <c r="B926" s="161"/>
      <c r="C926" s="161"/>
      <c r="D926" s="161"/>
      <c r="E926" s="162"/>
      <c r="F926" s="162"/>
      <c r="G926" s="297"/>
    </row>
    <row r="927" spans="1:7">
      <c r="A927" s="161"/>
      <c r="B927" s="161"/>
      <c r="C927" s="161"/>
      <c r="D927" s="161"/>
      <c r="E927" s="162"/>
      <c r="F927" s="162"/>
      <c r="G927" s="297"/>
    </row>
    <row r="928" spans="1:7">
      <c r="A928" s="161"/>
      <c r="B928" s="161"/>
      <c r="C928" s="161"/>
      <c r="D928" s="161"/>
      <c r="E928" s="162"/>
      <c r="F928" s="162"/>
      <c r="G928" s="297"/>
    </row>
    <row r="929" spans="1:7">
      <c r="A929" s="161"/>
      <c r="B929" s="161"/>
      <c r="C929" s="161"/>
      <c r="D929" s="161"/>
      <c r="E929" s="162"/>
      <c r="F929" s="162"/>
      <c r="G929" s="297"/>
    </row>
    <row r="930" spans="1:7">
      <c r="A930" s="161"/>
      <c r="B930" s="161"/>
      <c r="C930" s="161"/>
      <c r="D930" s="161"/>
      <c r="E930" s="162"/>
      <c r="F930" s="162"/>
      <c r="G930" s="297"/>
    </row>
    <row r="931" spans="1:7">
      <c r="A931" s="161"/>
      <c r="B931" s="161"/>
      <c r="C931" s="161"/>
      <c r="D931" s="161"/>
      <c r="E931" s="162"/>
      <c r="F931" s="162"/>
      <c r="G931" s="297"/>
    </row>
    <row r="932" spans="1:7">
      <c r="A932" s="161"/>
      <c r="B932" s="161"/>
      <c r="C932" s="161"/>
      <c r="D932" s="161"/>
      <c r="E932" s="162"/>
      <c r="F932" s="162"/>
      <c r="G932" s="297"/>
    </row>
    <row r="933" spans="1:7">
      <c r="A933" s="161"/>
      <c r="B933" s="161"/>
      <c r="C933" s="161"/>
      <c r="D933" s="161"/>
      <c r="E933" s="162"/>
      <c r="F933" s="162"/>
      <c r="G933" s="297"/>
    </row>
    <row r="934" spans="1:7">
      <c r="A934" s="161"/>
      <c r="B934" s="161"/>
      <c r="C934" s="161"/>
      <c r="D934" s="161"/>
      <c r="E934" s="162"/>
      <c r="F934" s="162"/>
      <c r="G934" s="297"/>
    </row>
    <row r="935" spans="1:7">
      <c r="A935" s="161"/>
      <c r="B935" s="161"/>
      <c r="C935" s="161"/>
      <c r="D935" s="161"/>
      <c r="E935" s="162"/>
      <c r="F935" s="162"/>
      <c r="G935" s="297"/>
    </row>
    <row r="936" spans="1:7">
      <c r="A936" s="161"/>
      <c r="B936" s="161"/>
      <c r="C936" s="161"/>
      <c r="D936" s="161"/>
      <c r="E936" s="162"/>
      <c r="F936" s="162"/>
      <c r="G936" s="297"/>
    </row>
    <row r="937" spans="1:7">
      <c r="A937" s="161"/>
      <c r="B937" s="161"/>
      <c r="C937" s="161"/>
      <c r="D937" s="161"/>
      <c r="E937" s="162"/>
      <c r="F937" s="162"/>
      <c r="G937" s="297"/>
    </row>
    <row r="938" spans="1:7">
      <c r="A938" s="161"/>
      <c r="B938" s="161"/>
      <c r="C938" s="161"/>
      <c r="D938" s="161"/>
      <c r="E938" s="162"/>
      <c r="F938" s="162"/>
      <c r="G938" s="297"/>
    </row>
    <row r="939" spans="1:7">
      <c r="A939" s="161"/>
      <c r="B939" s="161"/>
      <c r="C939" s="161"/>
      <c r="D939" s="161"/>
      <c r="E939" s="162"/>
      <c r="F939" s="162"/>
      <c r="G939" s="297"/>
    </row>
    <row r="940" spans="1:7">
      <c r="A940" s="161"/>
      <c r="B940" s="161"/>
      <c r="C940" s="161"/>
      <c r="D940" s="161"/>
      <c r="E940" s="162"/>
      <c r="F940" s="162"/>
      <c r="G940" s="297"/>
    </row>
    <row r="941" spans="1:7">
      <c r="A941" s="161"/>
      <c r="B941" s="161"/>
      <c r="C941" s="161"/>
      <c r="D941" s="161"/>
      <c r="E941" s="162"/>
      <c r="F941" s="162"/>
      <c r="G941" s="297"/>
    </row>
    <row r="942" spans="1:7">
      <c r="A942" s="161"/>
      <c r="B942" s="161"/>
      <c r="C942" s="161"/>
      <c r="D942" s="161"/>
      <c r="E942" s="162"/>
      <c r="F942" s="162"/>
      <c r="G942" s="297"/>
    </row>
    <row r="943" spans="1:7">
      <c r="A943" s="161"/>
      <c r="B943" s="161"/>
      <c r="C943" s="161"/>
      <c r="D943" s="161"/>
      <c r="E943" s="162"/>
      <c r="F943" s="162"/>
      <c r="G943" s="297"/>
    </row>
    <row r="944" spans="1:7">
      <c r="A944" s="161"/>
      <c r="B944" s="161"/>
      <c r="C944" s="161"/>
      <c r="D944" s="161"/>
      <c r="E944" s="162"/>
      <c r="F944" s="162"/>
      <c r="G944" s="297"/>
    </row>
    <row r="945" spans="1:7">
      <c r="A945" s="161"/>
      <c r="B945" s="161"/>
      <c r="C945" s="161"/>
      <c r="D945" s="161"/>
      <c r="E945" s="162"/>
      <c r="F945" s="162"/>
      <c r="G945" s="297"/>
    </row>
    <row r="946" spans="1:7">
      <c r="A946" s="161"/>
      <c r="B946" s="161"/>
      <c r="C946" s="161"/>
      <c r="D946" s="161"/>
      <c r="E946" s="162"/>
      <c r="F946" s="162"/>
      <c r="G946" s="297"/>
    </row>
    <row r="947" spans="1:7">
      <c r="A947" s="161"/>
      <c r="B947" s="161"/>
      <c r="C947" s="161"/>
      <c r="D947" s="161"/>
      <c r="E947" s="162"/>
      <c r="F947" s="162"/>
      <c r="G947" s="297"/>
    </row>
    <row r="948" spans="1:7">
      <c r="A948" s="161"/>
      <c r="B948" s="161"/>
      <c r="C948" s="161"/>
      <c r="D948" s="161"/>
      <c r="E948" s="162"/>
      <c r="F948" s="162"/>
      <c r="G948" s="297"/>
    </row>
    <row r="949" spans="1:7">
      <c r="A949" s="161"/>
      <c r="B949" s="161"/>
      <c r="C949" s="161"/>
      <c r="D949" s="161"/>
      <c r="E949" s="162"/>
      <c r="F949" s="162"/>
      <c r="G949" s="297"/>
    </row>
    <row r="950" spans="1:7">
      <c r="A950" s="161"/>
      <c r="B950" s="161"/>
      <c r="C950" s="161"/>
      <c r="D950" s="161"/>
      <c r="E950" s="162"/>
      <c r="F950" s="162"/>
      <c r="G950" s="297"/>
    </row>
    <row r="951" spans="1:7">
      <c r="A951" s="161"/>
      <c r="B951" s="161"/>
      <c r="C951" s="161"/>
      <c r="D951" s="161"/>
      <c r="E951" s="162"/>
      <c r="F951" s="162"/>
      <c r="G951" s="297"/>
    </row>
    <row r="952" spans="1:7">
      <c r="A952" s="161"/>
      <c r="B952" s="161"/>
      <c r="C952" s="161"/>
      <c r="D952" s="161"/>
      <c r="E952" s="162"/>
      <c r="F952" s="162"/>
      <c r="G952" s="297"/>
    </row>
    <row r="953" spans="1:7">
      <c r="A953" s="161"/>
      <c r="B953" s="161"/>
      <c r="C953" s="161"/>
      <c r="D953" s="161"/>
      <c r="E953" s="162"/>
      <c r="F953" s="162"/>
      <c r="G953" s="297"/>
    </row>
    <row r="954" spans="1:7">
      <c r="A954" s="161"/>
      <c r="B954" s="161"/>
      <c r="C954" s="161"/>
      <c r="D954" s="161"/>
      <c r="E954" s="162"/>
      <c r="F954" s="162"/>
      <c r="G954" s="297"/>
    </row>
    <row r="955" spans="1:7">
      <c r="A955" s="161"/>
      <c r="B955" s="161"/>
      <c r="C955" s="161"/>
      <c r="D955" s="161"/>
      <c r="E955" s="162"/>
      <c r="F955" s="162"/>
      <c r="G955" s="297"/>
    </row>
    <row r="956" spans="1:7">
      <c r="A956" s="161"/>
      <c r="B956" s="161"/>
      <c r="C956" s="161"/>
      <c r="D956" s="161"/>
      <c r="E956" s="162"/>
      <c r="F956" s="162"/>
      <c r="G956" s="297"/>
    </row>
    <row r="957" spans="1:7">
      <c r="A957" s="161"/>
      <c r="B957" s="161"/>
      <c r="C957" s="161"/>
      <c r="D957" s="161"/>
      <c r="E957" s="162"/>
      <c r="F957" s="162"/>
      <c r="G957" s="297"/>
    </row>
    <row r="958" spans="1:7">
      <c r="A958" s="161"/>
      <c r="B958" s="161"/>
      <c r="C958" s="161"/>
      <c r="D958" s="161"/>
      <c r="E958" s="162"/>
      <c r="F958" s="162"/>
      <c r="G958" s="297"/>
    </row>
    <row r="959" spans="1:7">
      <c r="A959" s="161"/>
      <c r="B959" s="161"/>
      <c r="C959" s="161"/>
      <c r="D959" s="161"/>
      <c r="E959" s="162"/>
      <c r="F959" s="162"/>
      <c r="G959" s="297"/>
    </row>
    <row r="960" spans="1:7">
      <c r="A960" s="161"/>
      <c r="B960" s="161"/>
      <c r="C960" s="161"/>
      <c r="D960" s="161"/>
      <c r="E960" s="162"/>
      <c r="F960" s="162"/>
      <c r="G960" s="297"/>
    </row>
    <row r="961" spans="1:7">
      <c r="A961" s="161"/>
      <c r="B961" s="161"/>
      <c r="C961" s="161"/>
      <c r="D961" s="161"/>
      <c r="E961" s="162"/>
      <c r="F961" s="162"/>
      <c r="G961" s="297"/>
    </row>
    <row r="962" spans="1:7">
      <c r="A962" s="161"/>
      <c r="B962" s="161"/>
      <c r="C962" s="161"/>
      <c r="D962" s="161"/>
      <c r="E962" s="162"/>
      <c r="F962" s="162"/>
      <c r="G962" s="297"/>
    </row>
    <row r="963" spans="1:7">
      <c r="A963" s="161"/>
      <c r="B963" s="161"/>
      <c r="C963" s="161"/>
      <c r="D963" s="161"/>
      <c r="E963" s="162"/>
      <c r="F963" s="162"/>
      <c r="G963" s="297"/>
    </row>
    <row r="964" spans="1:7">
      <c r="A964" s="161"/>
      <c r="B964" s="161"/>
      <c r="C964" s="161"/>
      <c r="D964" s="161"/>
      <c r="E964" s="162"/>
      <c r="F964" s="162"/>
      <c r="G964" s="297"/>
    </row>
    <row r="965" spans="1:7">
      <c r="A965" s="161"/>
      <c r="B965" s="161"/>
      <c r="C965" s="161"/>
      <c r="D965" s="161"/>
      <c r="E965" s="162"/>
      <c r="F965" s="162"/>
      <c r="G965" s="297"/>
    </row>
    <row r="966" spans="1:7">
      <c r="A966" s="161"/>
      <c r="B966" s="161"/>
      <c r="C966" s="161"/>
      <c r="D966" s="161"/>
      <c r="E966" s="162"/>
      <c r="F966" s="162"/>
      <c r="G966" s="297"/>
    </row>
    <row r="967" spans="1:7">
      <c r="A967" s="161"/>
      <c r="B967" s="161"/>
      <c r="C967" s="161"/>
      <c r="D967" s="161"/>
      <c r="E967" s="162"/>
      <c r="F967" s="162"/>
      <c r="G967" s="297"/>
    </row>
    <row r="968" spans="1:7">
      <c r="A968" s="161"/>
      <c r="B968" s="161"/>
      <c r="C968" s="161"/>
      <c r="D968" s="161"/>
      <c r="E968" s="162"/>
      <c r="F968" s="162"/>
      <c r="G968" s="297"/>
    </row>
    <row r="969" spans="1:7">
      <c r="A969" s="161"/>
      <c r="B969" s="161"/>
      <c r="C969" s="161"/>
      <c r="D969" s="161"/>
      <c r="E969" s="162"/>
      <c r="F969" s="162"/>
      <c r="G969" s="297"/>
    </row>
    <row r="970" spans="1:7">
      <c r="A970" s="161"/>
      <c r="B970" s="161"/>
      <c r="C970" s="161"/>
      <c r="D970" s="161"/>
      <c r="E970" s="162"/>
      <c r="F970" s="162"/>
      <c r="G970" s="297"/>
    </row>
    <row r="971" spans="1:7">
      <c r="A971" s="161"/>
      <c r="B971" s="161"/>
      <c r="C971" s="161"/>
      <c r="D971" s="161"/>
      <c r="E971" s="162"/>
      <c r="F971" s="162"/>
      <c r="G971" s="297"/>
    </row>
    <row r="972" spans="1:7">
      <c r="A972" s="161"/>
      <c r="B972" s="161"/>
      <c r="C972" s="161"/>
      <c r="D972" s="161"/>
      <c r="E972" s="162"/>
      <c r="F972" s="162"/>
      <c r="G972" s="297"/>
    </row>
    <row r="973" spans="1:7">
      <c r="A973" s="161"/>
      <c r="B973" s="161"/>
      <c r="C973" s="161"/>
      <c r="D973" s="161"/>
      <c r="E973" s="162"/>
      <c r="F973" s="162"/>
      <c r="G973" s="297"/>
    </row>
    <row r="974" spans="1:7">
      <c r="A974" s="161"/>
      <c r="B974" s="161"/>
      <c r="C974" s="161"/>
      <c r="D974" s="161"/>
      <c r="E974" s="162"/>
      <c r="F974" s="162"/>
      <c r="G974" s="297"/>
    </row>
    <row r="975" spans="1:7">
      <c r="A975" s="161"/>
      <c r="B975" s="161"/>
      <c r="C975" s="161"/>
      <c r="D975" s="161"/>
      <c r="E975" s="162"/>
      <c r="F975" s="162"/>
      <c r="G975" s="297"/>
    </row>
    <row r="976" spans="1:7">
      <c r="A976" s="161"/>
      <c r="B976" s="161"/>
      <c r="C976" s="161"/>
      <c r="D976" s="161"/>
      <c r="E976" s="162"/>
      <c r="F976" s="162"/>
      <c r="G976" s="297"/>
    </row>
    <row r="977" spans="1:7">
      <c r="A977" s="161"/>
      <c r="B977" s="161"/>
      <c r="C977" s="161"/>
      <c r="D977" s="161"/>
      <c r="E977" s="162"/>
      <c r="F977" s="162"/>
      <c r="G977" s="297"/>
    </row>
    <row r="978" spans="1:7">
      <c r="A978" s="161"/>
      <c r="B978" s="161"/>
      <c r="C978" s="161"/>
      <c r="D978" s="161"/>
      <c r="E978" s="162"/>
      <c r="F978" s="162"/>
      <c r="G978" s="297"/>
    </row>
    <row r="979" spans="1:7">
      <c r="A979" s="161"/>
      <c r="B979" s="161"/>
      <c r="C979" s="161"/>
      <c r="D979" s="161"/>
      <c r="E979" s="162"/>
      <c r="F979" s="162"/>
      <c r="G979" s="297"/>
    </row>
    <row r="980" spans="1:7">
      <c r="A980" s="161"/>
      <c r="B980" s="161"/>
      <c r="C980" s="161"/>
      <c r="D980" s="161"/>
      <c r="E980" s="162"/>
      <c r="F980" s="162"/>
      <c r="G980" s="297"/>
    </row>
    <row r="981" spans="1:7">
      <c r="A981" s="161"/>
      <c r="B981" s="161"/>
      <c r="C981" s="161"/>
      <c r="D981" s="161"/>
      <c r="E981" s="162"/>
      <c r="F981" s="162"/>
      <c r="G981" s="297"/>
    </row>
    <row r="982" spans="1:7">
      <c r="A982" s="161"/>
      <c r="B982" s="161"/>
      <c r="C982" s="161"/>
      <c r="D982" s="161"/>
      <c r="E982" s="162"/>
      <c r="F982" s="162"/>
      <c r="G982" s="297"/>
    </row>
    <row r="983" spans="1:7">
      <c r="A983" s="161"/>
      <c r="B983" s="161"/>
      <c r="C983" s="161"/>
      <c r="D983" s="161"/>
      <c r="E983" s="162"/>
      <c r="F983" s="162"/>
      <c r="G983" s="297"/>
    </row>
    <row r="984" spans="1:7">
      <c r="A984" s="161"/>
      <c r="B984" s="161"/>
      <c r="C984" s="161"/>
      <c r="D984" s="161"/>
      <c r="E984" s="162"/>
      <c r="F984" s="162"/>
      <c r="G984" s="297"/>
    </row>
    <row r="985" spans="1:7">
      <c r="A985" s="161"/>
      <c r="B985" s="161"/>
      <c r="C985" s="161"/>
      <c r="D985" s="161"/>
      <c r="E985" s="162"/>
      <c r="F985" s="162"/>
      <c r="G985" s="297"/>
    </row>
    <row r="986" spans="1:7">
      <c r="A986" s="161"/>
      <c r="B986" s="161"/>
      <c r="C986" s="161"/>
      <c r="D986" s="161"/>
      <c r="E986" s="162"/>
      <c r="F986" s="162"/>
      <c r="G986" s="297"/>
    </row>
    <row r="987" spans="1:7">
      <c r="A987" s="161"/>
      <c r="B987" s="161"/>
      <c r="C987" s="161"/>
      <c r="D987" s="161"/>
      <c r="E987" s="162"/>
      <c r="F987" s="162"/>
      <c r="G987" s="297"/>
    </row>
    <row r="988" spans="1:7">
      <c r="A988" s="161"/>
      <c r="B988" s="161"/>
      <c r="C988" s="161"/>
      <c r="D988" s="161"/>
      <c r="E988" s="162"/>
      <c r="F988" s="162"/>
      <c r="G988" s="297"/>
    </row>
    <row r="989" spans="1:7">
      <c r="A989" s="161"/>
      <c r="B989" s="161"/>
      <c r="C989" s="161"/>
      <c r="D989" s="161"/>
      <c r="E989" s="162"/>
      <c r="F989" s="162"/>
      <c r="G989" s="297"/>
    </row>
    <row r="990" spans="1:7">
      <c r="A990" s="161"/>
      <c r="B990" s="161"/>
      <c r="C990" s="161"/>
      <c r="D990" s="161"/>
      <c r="E990" s="162"/>
      <c r="F990" s="162"/>
      <c r="G990" s="297"/>
    </row>
    <row r="991" spans="1:7">
      <c r="A991" s="161"/>
      <c r="B991" s="161"/>
      <c r="C991" s="161"/>
      <c r="D991" s="161"/>
      <c r="E991" s="162"/>
      <c r="F991" s="162"/>
      <c r="G991" s="297"/>
    </row>
    <row r="992" spans="1:7">
      <c r="A992" s="161"/>
      <c r="B992" s="161"/>
      <c r="C992" s="161"/>
      <c r="D992" s="161"/>
      <c r="E992" s="162"/>
      <c r="F992" s="162"/>
      <c r="G992" s="297"/>
    </row>
    <row r="993" spans="1:7">
      <c r="A993" s="161"/>
      <c r="B993" s="161"/>
      <c r="C993" s="161"/>
      <c r="D993" s="161"/>
      <c r="E993" s="162"/>
      <c r="F993" s="162"/>
      <c r="G993" s="297"/>
    </row>
    <row r="994" spans="1:7">
      <c r="A994" s="161"/>
      <c r="B994" s="161"/>
      <c r="C994" s="161"/>
      <c r="D994" s="161"/>
      <c r="E994" s="162"/>
      <c r="F994" s="162"/>
      <c r="G994" s="297"/>
    </row>
    <row r="995" spans="1:7">
      <c r="A995" s="161"/>
      <c r="B995" s="161"/>
      <c r="C995" s="161"/>
      <c r="D995" s="161"/>
      <c r="E995" s="162"/>
      <c r="F995" s="162"/>
      <c r="G995" s="297"/>
    </row>
    <row r="996" spans="1:7">
      <c r="A996" s="161"/>
      <c r="B996" s="161"/>
      <c r="C996" s="161"/>
      <c r="D996" s="161"/>
      <c r="E996" s="162"/>
      <c r="F996" s="162"/>
      <c r="G996" s="297"/>
    </row>
    <row r="997" spans="1:7">
      <c r="A997" s="161"/>
      <c r="B997" s="161"/>
      <c r="C997" s="161"/>
      <c r="D997" s="161"/>
      <c r="E997" s="162"/>
      <c r="F997" s="162"/>
      <c r="G997" s="297"/>
    </row>
    <row r="998" spans="1:7">
      <c r="A998" s="161"/>
      <c r="B998" s="161"/>
      <c r="C998" s="161"/>
      <c r="D998" s="161"/>
      <c r="E998" s="162"/>
      <c r="F998" s="162"/>
      <c r="G998" s="297"/>
    </row>
    <row r="999" spans="1:7">
      <c r="A999" s="161"/>
      <c r="B999" s="161"/>
      <c r="C999" s="161"/>
      <c r="D999" s="161"/>
      <c r="E999" s="162"/>
      <c r="F999" s="162"/>
      <c r="G999" s="297"/>
    </row>
    <row r="1000" spans="1:7">
      <c r="A1000" s="161"/>
      <c r="B1000" s="161"/>
      <c r="C1000" s="161"/>
      <c r="D1000" s="161"/>
      <c r="E1000" s="162"/>
      <c r="F1000" s="162"/>
      <c r="G1000" s="297"/>
    </row>
    <row r="1001" spans="1:7">
      <c r="A1001" s="161"/>
      <c r="B1001" s="161"/>
      <c r="C1001" s="161"/>
      <c r="D1001" s="161"/>
      <c r="E1001" s="162"/>
      <c r="F1001" s="162"/>
      <c r="G1001" s="297"/>
    </row>
    <row r="1002" spans="1:7">
      <c r="A1002" s="161"/>
      <c r="B1002" s="161"/>
      <c r="C1002" s="161"/>
      <c r="D1002" s="161"/>
      <c r="E1002" s="162"/>
      <c r="F1002" s="162"/>
      <c r="G1002" s="297"/>
    </row>
    <row r="1003" spans="1:7">
      <c r="A1003" s="161"/>
      <c r="B1003" s="161"/>
      <c r="C1003" s="161"/>
      <c r="D1003" s="161"/>
      <c r="E1003" s="162"/>
      <c r="F1003" s="162"/>
      <c r="G1003" s="297"/>
    </row>
    <row r="1004" spans="1:7">
      <c r="A1004" s="161"/>
      <c r="B1004" s="161"/>
      <c r="C1004" s="161"/>
      <c r="D1004" s="161"/>
      <c r="E1004" s="162"/>
      <c r="F1004" s="162"/>
      <c r="G1004" s="297"/>
    </row>
    <row r="1005" spans="1:7">
      <c r="A1005" s="161"/>
      <c r="B1005" s="161"/>
      <c r="C1005" s="161"/>
      <c r="D1005" s="161"/>
      <c r="E1005" s="162"/>
      <c r="F1005" s="162"/>
      <c r="G1005" s="297"/>
    </row>
    <row r="1006" spans="1:7">
      <c r="A1006" s="161"/>
      <c r="B1006" s="161"/>
      <c r="C1006" s="161"/>
      <c r="D1006" s="161"/>
      <c r="E1006" s="162"/>
      <c r="F1006" s="162"/>
      <c r="G1006" s="297"/>
    </row>
    <row r="1007" spans="1:7">
      <c r="A1007" s="161"/>
      <c r="B1007" s="161"/>
      <c r="C1007" s="161"/>
      <c r="D1007" s="161"/>
      <c r="E1007" s="162"/>
      <c r="F1007" s="162"/>
      <c r="G1007" s="297"/>
    </row>
    <row r="1008" spans="1:7">
      <c r="A1008" s="161"/>
      <c r="B1008" s="161"/>
      <c r="C1008" s="161"/>
      <c r="D1008" s="161"/>
      <c r="E1008" s="162"/>
      <c r="F1008" s="162"/>
      <c r="G1008" s="297"/>
    </row>
    <row r="1009" spans="1:7">
      <c r="A1009" s="161"/>
      <c r="B1009" s="161"/>
      <c r="C1009" s="161"/>
      <c r="D1009" s="161"/>
      <c r="E1009" s="162"/>
      <c r="F1009" s="162"/>
      <c r="G1009" s="297"/>
    </row>
    <row r="1010" spans="1:7">
      <c r="A1010" s="161"/>
      <c r="B1010" s="161"/>
      <c r="C1010" s="161"/>
      <c r="D1010" s="161"/>
      <c r="E1010" s="162"/>
      <c r="F1010" s="162"/>
      <c r="G1010" s="297"/>
    </row>
    <row r="1011" spans="1:7">
      <c r="A1011" s="161"/>
      <c r="B1011" s="161"/>
      <c r="C1011" s="161"/>
      <c r="D1011" s="161"/>
      <c r="E1011" s="162"/>
      <c r="F1011" s="162"/>
      <c r="G1011" s="297"/>
    </row>
    <row r="1012" spans="1:7">
      <c r="A1012" s="161"/>
      <c r="B1012" s="161"/>
      <c r="C1012" s="161"/>
      <c r="D1012" s="161"/>
      <c r="E1012" s="162"/>
      <c r="F1012" s="162"/>
      <c r="G1012" s="297"/>
    </row>
    <row r="1013" spans="1:7">
      <c r="A1013" s="161"/>
      <c r="B1013" s="161"/>
      <c r="C1013" s="161"/>
      <c r="D1013" s="161"/>
      <c r="E1013" s="162"/>
      <c r="F1013" s="162"/>
      <c r="G1013" s="297"/>
    </row>
    <row r="1014" spans="1:7">
      <c r="A1014" s="161"/>
      <c r="B1014" s="161"/>
      <c r="C1014" s="161"/>
      <c r="D1014" s="161"/>
      <c r="E1014" s="162"/>
      <c r="F1014" s="162"/>
      <c r="G1014" s="297"/>
    </row>
    <row r="1015" spans="1:7">
      <c r="A1015" s="161"/>
      <c r="B1015" s="161"/>
      <c r="C1015" s="161"/>
      <c r="D1015" s="161"/>
      <c r="E1015" s="162"/>
      <c r="F1015" s="162"/>
      <c r="G1015" s="297"/>
    </row>
    <row r="1016" spans="1:7">
      <c r="A1016" s="161"/>
      <c r="B1016" s="161"/>
      <c r="C1016" s="161"/>
      <c r="D1016" s="161"/>
      <c r="E1016" s="162"/>
      <c r="F1016" s="162"/>
      <c r="G1016" s="297"/>
    </row>
    <row r="1017" spans="1:7">
      <c r="A1017" s="161"/>
      <c r="B1017" s="161"/>
      <c r="C1017" s="161"/>
      <c r="D1017" s="161"/>
      <c r="E1017" s="162"/>
      <c r="F1017" s="162"/>
      <c r="G1017" s="297"/>
    </row>
    <row r="1018" spans="1:7">
      <c r="A1018" s="161"/>
      <c r="B1018" s="161"/>
      <c r="C1018" s="161"/>
      <c r="D1018" s="161"/>
      <c r="E1018" s="162"/>
      <c r="F1018" s="162"/>
      <c r="G1018" s="297"/>
    </row>
    <row r="1019" spans="1:7">
      <c r="A1019" s="161"/>
      <c r="B1019" s="161"/>
      <c r="C1019" s="161"/>
      <c r="D1019" s="161"/>
      <c r="E1019" s="162"/>
      <c r="F1019" s="162"/>
      <c r="G1019" s="297"/>
    </row>
    <row r="1020" spans="1:7">
      <c r="A1020" s="161"/>
      <c r="B1020" s="161"/>
      <c r="C1020" s="161"/>
      <c r="D1020" s="161"/>
      <c r="E1020" s="162"/>
      <c r="F1020" s="162"/>
      <c r="G1020" s="297"/>
    </row>
    <row r="1021" spans="1:7">
      <c r="A1021" s="161"/>
      <c r="B1021" s="161"/>
      <c r="C1021" s="161"/>
      <c r="D1021" s="161"/>
      <c r="E1021" s="162"/>
      <c r="F1021" s="162"/>
      <c r="G1021" s="297"/>
    </row>
    <row r="1022" spans="1:7">
      <c r="A1022" s="161"/>
      <c r="B1022" s="161"/>
      <c r="C1022" s="161"/>
      <c r="D1022" s="161"/>
      <c r="E1022" s="162"/>
      <c r="F1022" s="162"/>
      <c r="G1022" s="297"/>
    </row>
    <row r="1023" spans="1:7">
      <c r="A1023" s="161"/>
      <c r="B1023" s="161"/>
      <c r="C1023" s="161"/>
      <c r="D1023" s="161"/>
      <c r="E1023" s="162"/>
      <c r="F1023" s="162"/>
      <c r="G1023" s="297"/>
    </row>
    <row r="1024" spans="1:7">
      <c r="A1024" s="161"/>
      <c r="B1024" s="161"/>
      <c r="C1024" s="161"/>
      <c r="D1024" s="161"/>
      <c r="E1024" s="162"/>
      <c r="F1024" s="162"/>
      <c r="G1024" s="297"/>
    </row>
    <row r="1025" spans="1:7">
      <c r="A1025" s="161"/>
      <c r="B1025" s="161"/>
      <c r="C1025" s="161"/>
      <c r="D1025" s="161"/>
      <c r="E1025" s="162"/>
      <c r="F1025" s="162"/>
      <c r="G1025" s="297"/>
    </row>
    <row r="1026" spans="1:7">
      <c r="A1026" s="161"/>
      <c r="B1026" s="161"/>
      <c r="C1026" s="161"/>
      <c r="D1026" s="161"/>
      <c r="E1026" s="162"/>
      <c r="F1026" s="162"/>
      <c r="G1026" s="297"/>
    </row>
    <row r="1027" spans="1:7">
      <c r="A1027" s="161"/>
      <c r="B1027" s="161"/>
      <c r="C1027" s="161"/>
      <c r="D1027" s="161"/>
      <c r="E1027" s="162"/>
      <c r="F1027" s="162"/>
      <c r="G1027" s="297"/>
    </row>
    <row r="1028" spans="1:7">
      <c r="A1028" s="161"/>
      <c r="B1028" s="161"/>
      <c r="C1028" s="161"/>
      <c r="D1028" s="161"/>
      <c r="E1028" s="162"/>
      <c r="F1028" s="162"/>
      <c r="G1028" s="297"/>
    </row>
    <row r="1029" spans="1:7">
      <c r="A1029" s="161"/>
      <c r="B1029" s="161"/>
      <c r="C1029" s="161"/>
      <c r="D1029" s="161"/>
      <c r="E1029" s="162"/>
      <c r="F1029" s="162"/>
      <c r="G1029" s="297"/>
    </row>
    <row r="1030" spans="1:7">
      <c r="A1030" s="161"/>
      <c r="B1030" s="161"/>
      <c r="C1030" s="161"/>
      <c r="D1030" s="161"/>
      <c r="E1030" s="162"/>
      <c r="F1030" s="162"/>
      <c r="G1030" s="297"/>
    </row>
    <row r="1031" spans="1:7">
      <c r="A1031" s="161"/>
      <c r="B1031" s="161"/>
      <c r="C1031" s="161"/>
      <c r="D1031" s="161"/>
      <c r="E1031" s="162"/>
      <c r="F1031" s="162"/>
      <c r="G1031" s="297"/>
    </row>
    <row r="1032" spans="1:7">
      <c r="A1032" s="161"/>
      <c r="B1032" s="161"/>
      <c r="C1032" s="161"/>
      <c r="D1032" s="161"/>
      <c r="E1032" s="162"/>
      <c r="F1032" s="162"/>
      <c r="G1032" s="297"/>
    </row>
    <row r="1033" spans="1:7">
      <c r="A1033" s="161"/>
      <c r="B1033" s="161"/>
      <c r="C1033" s="161"/>
      <c r="D1033" s="161"/>
      <c r="E1033" s="162"/>
      <c r="F1033" s="162"/>
      <c r="G1033" s="297"/>
    </row>
    <row r="1034" spans="1:7">
      <c r="A1034" s="161"/>
      <c r="B1034" s="161"/>
      <c r="C1034" s="161"/>
      <c r="D1034" s="161"/>
      <c r="E1034" s="162"/>
      <c r="F1034" s="162"/>
      <c r="G1034" s="297"/>
    </row>
    <row r="1035" spans="1:7">
      <c r="A1035" s="161"/>
      <c r="B1035" s="161"/>
      <c r="C1035" s="161"/>
      <c r="D1035" s="161"/>
      <c r="E1035" s="162"/>
      <c r="F1035" s="162"/>
      <c r="G1035" s="297"/>
    </row>
    <row r="1036" spans="1:7">
      <c r="A1036" s="161"/>
      <c r="B1036" s="161"/>
      <c r="C1036" s="161"/>
      <c r="D1036" s="161"/>
      <c r="E1036" s="162"/>
      <c r="F1036" s="162"/>
      <c r="G1036" s="297"/>
    </row>
    <row r="1037" spans="1:7">
      <c r="A1037" s="161"/>
      <c r="B1037" s="161"/>
      <c r="C1037" s="161"/>
      <c r="D1037" s="161"/>
      <c r="E1037" s="162"/>
      <c r="F1037" s="162"/>
      <c r="G1037" s="297"/>
    </row>
    <row r="1038" spans="1:7">
      <c r="A1038" s="161"/>
      <c r="B1038" s="161"/>
      <c r="C1038" s="161"/>
      <c r="D1038" s="161"/>
      <c r="E1038" s="162"/>
      <c r="F1038" s="162"/>
      <c r="G1038" s="297"/>
    </row>
    <row r="1039" spans="1:7">
      <c r="A1039" s="161"/>
      <c r="B1039" s="161"/>
      <c r="C1039" s="161"/>
      <c r="D1039" s="161"/>
      <c r="E1039" s="162"/>
      <c r="F1039" s="162"/>
      <c r="G1039" s="297"/>
    </row>
    <row r="1040" spans="1:7">
      <c r="A1040" s="161"/>
      <c r="B1040" s="161"/>
      <c r="C1040" s="161"/>
      <c r="D1040" s="161"/>
      <c r="E1040" s="162"/>
      <c r="F1040" s="162"/>
      <c r="G1040" s="297"/>
    </row>
    <row r="1041" spans="1:7">
      <c r="A1041" s="161"/>
      <c r="B1041" s="161"/>
      <c r="C1041" s="161"/>
      <c r="D1041" s="161"/>
      <c r="E1041" s="162"/>
      <c r="F1041" s="162"/>
      <c r="G1041" s="297"/>
    </row>
    <row r="1042" spans="1:7">
      <c r="A1042" s="161"/>
      <c r="B1042" s="161"/>
      <c r="C1042" s="161"/>
      <c r="D1042" s="161"/>
      <c r="E1042" s="162"/>
      <c r="F1042" s="162"/>
      <c r="G1042" s="297"/>
    </row>
    <row r="1043" spans="1:7">
      <c r="A1043" s="161"/>
      <c r="B1043" s="161"/>
      <c r="C1043" s="161"/>
      <c r="D1043" s="161"/>
      <c r="E1043" s="162"/>
      <c r="F1043" s="162"/>
      <c r="G1043" s="297"/>
    </row>
    <row r="1044" spans="1:7">
      <c r="A1044" s="161"/>
      <c r="B1044" s="161"/>
      <c r="C1044" s="161"/>
      <c r="D1044" s="161"/>
      <c r="E1044" s="162"/>
      <c r="F1044" s="162"/>
      <c r="G1044" s="297"/>
    </row>
    <row r="1045" spans="1:7">
      <c r="A1045" s="161"/>
      <c r="B1045" s="161"/>
      <c r="C1045" s="161"/>
      <c r="D1045" s="161"/>
      <c r="E1045" s="162"/>
      <c r="F1045" s="162"/>
      <c r="G1045" s="297"/>
    </row>
    <row r="1046" spans="1:7">
      <c r="A1046" s="161"/>
      <c r="B1046" s="161"/>
      <c r="C1046" s="161"/>
      <c r="D1046" s="161"/>
      <c r="E1046" s="162"/>
      <c r="F1046" s="162"/>
      <c r="G1046" s="297"/>
    </row>
    <row r="1047" spans="1:7">
      <c r="A1047" s="161"/>
      <c r="B1047" s="161"/>
      <c r="C1047" s="161"/>
      <c r="D1047" s="161"/>
      <c r="E1047" s="162"/>
      <c r="F1047" s="162"/>
      <c r="G1047" s="297"/>
    </row>
    <row r="1048" spans="1:7">
      <c r="A1048" s="161"/>
      <c r="B1048" s="161"/>
      <c r="C1048" s="161"/>
      <c r="D1048" s="161"/>
      <c r="E1048" s="162"/>
      <c r="F1048" s="162"/>
      <c r="G1048" s="297"/>
    </row>
    <row r="1049" spans="1:7">
      <c r="A1049" s="161"/>
      <c r="B1049" s="155"/>
      <c r="C1049" s="155"/>
      <c r="D1049" s="155"/>
      <c r="E1049" s="163"/>
      <c r="F1049" s="162"/>
      <c r="G1049" s="297"/>
    </row>
    <row r="1050" spans="1:7">
      <c r="A1050" s="161"/>
      <c r="B1050" s="155"/>
      <c r="C1050" s="155"/>
      <c r="D1050" s="155"/>
      <c r="E1050" s="163"/>
      <c r="F1050" s="162"/>
      <c r="G1050" s="297"/>
    </row>
    <row r="1051" spans="1:7">
      <c r="A1051" s="161"/>
      <c r="B1051" s="155"/>
      <c r="C1051" s="155"/>
      <c r="D1051" s="155"/>
      <c r="E1051" s="163"/>
      <c r="F1051" s="162"/>
      <c r="G1051" s="297"/>
    </row>
    <row r="1052" spans="1:7">
      <c r="A1052" s="161"/>
      <c r="B1052" s="155"/>
      <c r="C1052" s="155"/>
      <c r="D1052" s="155"/>
      <c r="E1052" s="163"/>
      <c r="F1052" s="162"/>
      <c r="G1052" s="297"/>
    </row>
    <row r="1053" spans="1:7">
      <c r="A1053" s="161"/>
      <c r="B1053" s="155"/>
      <c r="C1053" s="155"/>
      <c r="D1053" s="155"/>
      <c r="E1053" s="163"/>
      <c r="F1053" s="162"/>
      <c r="G1053" s="297"/>
    </row>
    <row r="1054" spans="1:7">
      <c r="A1054" s="161"/>
      <c r="B1054" s="155"/>
      <c r="C1054" s="155"/>
      <c r="D1054" s="155"/>
      <c r="E1054" s="163"/>
      <c r="F1054" s="162"/>
      <c r="G1054" s="297"/>
    </row>
    <row r="1055" spans="1:7">
      <c r="A1055" s="161"/>
      <c r="B1055" s="155"/>
      <c r="C1055" s="155"/>
      <c r="D1055" s="155"/>
      <c r="E1055" s="163"/>
      <c r="F1055" s="162"/>
      <c r="G1055" s="297"/>
    </row>
    <row r="1056" spans="1:7">
      <c r="A1056" s="161"/>
      <c r="B1056" s="155"/>
      <c r="C1056" s="155"/>
      <c r="D1056" s="155"/>
      <c r="E1056" s="163"/>
      <c r="F1056" s="162"/>
      <c r="G1056" s="297"/>
    </row>
    <row r="1057" spans="1:30">
      <c r="A1057" s="161"/>
      <c r="B1057" s="155"/>
      <c r="C1057" s="155"/>
      <c r="D1057" s="155"/>
      <c r="E1057" s="163"/>
      <c r="F1057" s="162"/>
      <c r="G1057" s="297"/>
    </row>
    <row r="1058" spans="1:30">
      <c r="A1058" s="161"/>
      <c r="B1058" s="155"/>
      <c r="C1058" s="155"/>
      <c r="D1058" s="155"/>
      <c r="E1058" s="163"/>
      <c r="F1058" s="162"/>
      <c r="G1058" s="297"/>
    </row>
    <row r="1059" spans="1:30">
      <c r="A1059" s="161"/>
      <c r="B1059" s="155"/>
      <c r="C1059" s="155"/>
      <c r="D1059" s="155"/>
      <c r="E1059" s="163"/>
      <c r="F1059" s="162"/>
      <c r="G1059" s="297"/>
    </row>
    <row r="1060" spans="1:30">
      <c r="A1060" s="161"/>
      <c r="B1060" s="155"/>
      <c r="C1060" s="155"/>
      <c r="D1060" s="155"/>
      <c r="E1060" s="163"/>
      <c r="F1060" s="162"/>
      <c r="G1060" s="297"/>
    </row>
    <row r="1061" spans="1:30">
      <c r="A1061" s="161"/>
      <c r="B1061" s="155"/>
      <c r="C1061" s="155"/>
      <c r="D1061" s="155"/>
    </row>
    <row r="1062" spans="1:30">
      <c r="A1062" s="161"/>
      <c r="B1062" s="155"/>
      <c r="C1062" s="155"/>
      <c r="D1062" s="155"/>
    </row>
    <row r="1063" spans="1:30">
      <c r="A1063" s="161"/>
      <c r="B1063" s="155"/>
      <c r="C1063" s="155"/>
      <c r="D1063" s="155"/>
    </row>
    <row r="1064" spans="1:30">
      <c r="A1064" s="161"/>
      <c r="B1064" s="155"/>
      <c r="C1064" s="155"/>
      <c r="D1064" s="155"/>
    </row>
    <row r="1065" spans="1:30" s="144" customFormat="1">
      <c r="A1065" s="161"/>
      <c r="B1065" s="155"/>
      <c r="C1065" s="155"/>
      <c r="D1065" s="155"/>
      <c r="F1065" s="291"/>
      <c r="G1065" s="293"/>
      <c r="H1065" s="138"/>
      <c r="I1065" s="138"/>
      <c r="J1065" s="138"/>
      <c r="K1065" s="138"/>
      <c r="L1065" s="138"/>
      <c r="M1065" s="138"/>
      <c r="N1065" s="138"/>
      <c r="O1065" s="138"/>
      <c r="P1065" s="138"/>
      <c r="Q1065" s="138"/>
      <c r="R1065" s="138"/>
      <c r="S1065" s="138"/>
      <c r="T1065" s="138"/>
      <c r="U1065" s="138"/>
      <c r="V1065" s="138"/>
      <c r="W1065" s="138"/>
      <c r="X1065" s="138"/>
      <c r="Y1065" s="138"/>
      <c r="Z1065" s="138"/>
      <c r="AA1065" s="138"/>
      <c r="AB1065" s="138"/>
      <c r="AC1065" s="138"/>
      <c r="AD1065" s="138"/>
    </row>
    <row r="1066" spans="1:30" s="144" customFormat="1">
      <c r="A1066" s="161"/>
      <c r="B1066" s="155"/>
      <c r="C1066" s="155"/>
      <c r="D1066" s="155"/>
      <c r="F1066" s="291"/>
      <c r="G1066" s="293"/>
      <c r="H1066" s="138"/>
      <c r="I1066" s="138"/>
      <c r="J1066" s="138"/>
      <c r="K1066" s="138"/>
      <c r="L1066" s="138"/>
      <c r="M1066" s="138"/>
      <c r="N1066" s="138"/>
      <c r="O1066" s="138"/>
      <c r="P1066" s="138"/>
      <c r="Q1066" s="138"/>
      <c r="R1066" s="138"/>
      <c r="S1066" s="138"/>
      <c r="T1066" s="138"/>
      <c r="U1066" s="138"/>
      <c r="V1066" s="138"/>
      <c r="W1066" s="138"/>
      <c r="X1066" s="138"/>
      <c r="Y1066" s="138"/>
      <c r="Z1066" s="138"/>
      <c r="AA1066" s="138"/>
      <c r="AB1066" s="138"/>
      <c r="AC1066" s="138"/>
      <c r="AD1066" s="138"/>
    </row>
    <row r="1067" spans="1:30" s="144" customFormat="1">
      <c r="A1067" s="161"/>
      <c r="B1067" s="155"/>
      <c r="C1067" s="155"/>
      <c r="D1067" s="155"/>
      <c r="F1067" s="291"/>
      <c r="G1067" s="293"/>
      <c r="H1067" s="138"/>
      <c r="I1067" s="138"/>
      <c r="J1067" s="138"/>
      <c r="K1067" s="138"/>
      <c r="L1067" s="138"/>
      <c r="M1067" s="138"/>
      <c r="N1067" s="138"/>
      <c r="O1067" s="138"/>
      <c r="P1067" s="138"/>
      <c r="Q1067" s="138"/>
      <c r="R1067" s="138"/>
      <c r="S1067" s="138"/>
      <c r="T1067" s="138"/>
      <c r="U1067" s="138"/>
      <c r="V1067" s="138"/>
      <c r="W1067" s="138"/>
      <c r="X1067" s="138"/>
      <c r="Y1067" s="138"/>
      <c r="Z1067" s="138"/>
      <c r="AA1067" s="138"/>
      <c r="AB1067" s="138"/>
      <c r="AC1067" s="138"/>
      <c r="AD1067" s="138"/>
    </row>
    <row r="1068" spans="1:30" s="144" customFormat="1">
      <c r="A1068" s="161"/>
      <c r="B1068" s="155"/>
      <c r="C1068" s="155"/>
      <c r="D1068" s="155"/>
      <c r="F1068" s="291"/>
      <c r="G1068" s="293"/>
      <c r="H1068" s="138"/>
      <c r="I1068" s="138"/>
      <c r="J1068" s="138"/>
      <c r="K1068" s="138"/>
      <c r="L1068" s="138"/>
      <c r="M1068" s="138"/>
      <c r="N1068" s="138"/>
      <c r="O1068" s="138"/>
      <c r="P1068" s="138"/>
      <c r="Q1068" s="138"/>
      <c r="R1068" s="138"/>
      <c r="S1068" s="138"/>
      <c r="T1068" s="138"/>
      <c r="U1068" s="138"/>
      <c r="V1068" s="138"/>
      <c r="W1068" s="138"/>
      <c r="X1068" s="138"/>
      <c r="Y1068" s="138"/>
      <c r="Z1068" s="138"/>
      <c r="AA1068" s="138"/>
      <c r="AB1068" s="138"/>
      <c r="AC1068" s="138"/>
      <c r="AD1068" s="138"/>
    </row>
    <row r="1069" spans="1:30" s="144" customFormat="1">
      <c r="A1069" s="161"/>
      <c r="B1069" s="155"/>
      <c r="C1069" s="155"/>
      <c r="D1069" s="155"/>
      <c r="F1069" s="291"/>
      <c r="G1069" s="293"/>
      <c r="H1069" s="138"/>
      <c r="I1069" s="138"/>
      <c r="J1069" s="138"/>
      <c r="K1069" s="138"/>
      <c r="L1069" s="138"/>
      <c r="M1069" s="138"/>
      <c r="N1069" s="138"/>
      <c r="O1069" s="138"/>
      <c r="P1069" s="138"/>
      <c r="Q1069" s="138"/>
      <c r="R1069" s="138"/>
      <c r="S1069" s="138"/>
      <c r="T1069" s="138"/>
      <c r="U1069" s="138"/>
      <c r="V1069" s="138"/>
      <c r="W1069" s="138"/>
      <c r="X1069" s="138"/>
      <c r="Y1069" s="138"/>
      <c r="Z1069" s="138"/>
      <c r="AA1069" s="138"/>
      <c r="AB1069" s="138"/>
      <c r="AC1069" s="138"/>
      <c r="AD1069" s="138"/>
    </row>
    <row r="1070" spans="1:30" s="144" customFormat="1">
      <c r="A1070" s="161"/>
      <c r="B1070" s="155"/>
      <c r="C1070" s="155"/>
      <c r="D1070" s="155"/>
      <c r="F1070" s="291"/>
      <c r="G1070" s="293"/>
      <c r="H1070" s="138"/>
      <c r="I1070" s="138"/>
      <c r="J1070" s="138"/>
      <c r="K1070" s="138"/>
      <c r="L1070" s="138"/>
      <c r="M1070" s="138"/>
      <c r="N1070" s="138"/>
      <c r="O1070" s="138"/>
      <c r="P1070" s="138"/>
      <c r="Q1070" s="138"/>
      <c r="R1070" s="138"/>
      <c r="S1070" s="138"/>
      <c r="T1070" s="138"/>
      <c r="U1070" s="138"/>
      <c r="V1070" s="138"/>
      <c r="W1070" s="138"/>
      <c r="X1070" s="138"/>
      <c r="Y1070" s="138"/>
      <c r="Z1070" s="138"/>
      <c r="AA1070" s="138"/>
      <c r="AB1070" s="138"/>
      <c r="AC1070" s="138"/>
      <c r="AD1070" s="138"/>
    </row>
    <row r="1071" spans="1:30" s="144" customFormat="1">
      <c r="A1071" s="161"/>
      <c r="B1071" s="155"/>
      <c r="C1071" s="155"/>
      <c r="D1071" s="155"/>
      <c r="F1071" s="291"/>
      <c r="G1071" s="293"/>
      <c r="H1071" s="138"/>
      <c r="I1071" s="138"/>
      <c r="J1071" s="138"/>
      <c r="K1071" s="138"/>
      <c r="L1071" s="138"/>
      <c r="M1071" s="138"/>
      <c r="N1071" s="138"/>
      <c r="O1071" s="138"/>
      <c r="P1071" s="138"/>
      <c r="Q1071" s="138"/>
      <c r="R1071" s="138"/>
      <c r="S1071" s="138"/>
      <c r="T1071" s="138"/>
      <c r="U1071" s="138"/>
      <c r="V1071" s="138"/>
      <c r="W1071" s="138"/>
      <c r="X1071" s="138"/>
      <c r="Y1071" s="138"/>
      <c r="Z1071" s="138"/>
      <c r="AA1071" s="138"/>
      <c r="AB1071" s="138"/>
      <c r="AC1071" s="138"/>
      <c r="AD1071" s="138"/>
    </row>
    <row r="1072" spans="1:30" s="144" customFormat="1">
      <c r="A1072" s="161"/>
      <c r="B1072" s="155"/>
      <c r="C1072" s="155"/>
      <c r="D1072" s="155"/>
      <c r="F1072" s="291"/>
      <c r="G1072" s="293"/>
      <c r="H1072" s="138"/>
      <c r="I1072" s="138"/>
      <c r="J1072" s="138"/>
      <c r="K1072" s="138"/>
      <c r="L1072" s="138"/>
      <c r="M1072" s="138"/>
      <c r="N1072" s="138"/>
      <c r="O1072" s="138"/>
      <c r="P1072" s="138"/>
      <c r="Q1072" s="138"/>
      <c r="R1072" s="138"/>
      <c r="S1072" s="138"/>
      <c r="T1072" s="138"/>
      <c r="U1072" s="138"/>
      <c r="V1072" s="138"/>
      <c r="W1072" s="138"/>
      <c r="X1072" s="138"/>
      <c r="Y1072" s="138"/>
      <c r="Z1072" s="138"/>
      <c r="AA1072" s="138"/>
      <c r="AB1072" s="138"/>
      <c r="AC1072" s="138"/>
      <c r="AD1072" s="138"/>
    </row>
    <row r="1073" spans="1:30" s="144" customFormat="1">
      <c r="A1073" s="161"/>
      <c r="B1073" s="155"/>
      <c r="C1073" s="155"/>
      <c r="D1073" s="155"/>
      <c r="F1073" s="291"/>
      <c r="G1073" s="293"/>
      <c r="H1073" s="138"/>
      <c r="I1073" s="138"/>
      <c r="J1073" s="138"/>
      <c r="K1073" s="138"/>
      <c r="L1073" s="138"/>
      <c r="M1073" s="138"/>
      <c r="N1073" s="138"/>
      <c r="O1073" s="138"/>
      <c r="P1073" s="138"/>
      <c r="Q1073" s="138"/>
      <c r="R1073" s="138"/>
      <c r="S1073" s="138"/>
      <c r="T1073" s="138"/>
      <c r="U1073" s="138"/>
      <c r="V1073" s="138"/>
      <c r="W1073" s="138"/>
      <c r="X1073" s="138"/>
      <c r="Y1073" s="138"/>
      <c r="Z1073" s="138"/>
      <c r="AA1073" s="138"/>
      <c r="AB1073" s="138"/>
      <c r="AC1073" s="138"/>
      <c r="AD1073" s="138"/>
    </row>
    <row r="1074" spans="1:30" s="144" customFormat="1">
      <c r="A1074" s="161"/>
      <c r="B1074" s="155"/>
      <c r="C1074" s="155"/>
      <c r="D1074" s="155"/>
      <c r="F1074" s="291"/>
      <c r="G1074" s="293"/>
      <c r="H1074" s="138"/>
      <c r="I1074" s="138"/>
      <c r="J1074" s="138"/>
      <c r="K1074" s="138"/>
      <c r="L1074" s="138"/>
      <c r="M1074" s="138"/>
      <c r="N1074" s="138"/>
      <c r="O1074" s="138"/>
      <c r="P1074" s="138"/>
      <c r="Q1074" s="138"/>
      <c r="R1074" s="138"/>
      <c r="S1074" s="138"/>
      <c r="T1074" s="138"/>
      <c r="U1074" s="138"/>
      <c r="V1074" s="138"/>
      <c r="W1074" s="138"/>
      <c r="X1074" s="138"/>
      <c r="Y1074" s="138"/>
      <c r="Z1074" s="138"/>
      <c r="AA1074" s="138"/>
      <c r="AB1074" s="138"/>
      <c r="AC1074" s="138"/>
      <c r="AD1074" s="138"/>
    </row>
    <row r="1075" spans="1:30" s="144" customFormat="1">
      <c r="A1075" s="161"/>
      <c r="B1075" s="155"/>
      <c r="C1075" s="155"/>
      <c r="D1075" s="155"/>
      <c r="F1075" s="291"/>
      <c r="G1075" s="293"/>
      <c r="H1075" s="138"/>
      <c r="I1075" s="138"/>
      <c r="J1075" s="138"/>
      <c r="K1075" s="138"/>
      <c r="L1075" s="138"/>
      <c r="M1075" s="138"/>
      <c r="N1075" s="138"/>
      <c r="O1075" s="138"/>
      <c r="P1075" s="138"/>
      <c r="Q1075" s="138"/>
      <c r="R1075" s="138"/>
      <c r="S1075" s="138"/>
      <c r="T1075" s="138"/>
      <c r="U1075" s="138"/>
      <c r="V1075" s="138"/>
      <c r="W1075" s="138"/>
      <c r="X1075" s="138"/>
      <c r="Y1075" s="138"/>
      <c r="Z1075" s="138"/>
      <c r="AA1075" s="138"/>
      <c r="AB1075" s="138"/>
      <c r="AC1075" s="138"/>
      <c r="AD1075" s="138"/>
    </row>
    <row r="1076" spans="1:30" s="144" customFormat="1">
      <c r="A1076" s="161"/>
      <c r="B1076" s="155"/>
      <c r="C1076" s="155"/>
      <c r="D1076" s="155"/>
      <c r="F1076" s="291"/>
      <c r="G1076" s="293"/>
      <c r="H1076" s="138"/>
      <c r="I1076" s="138"/>
      <c r="J1076" s="138"/>
      <c r="K1076" s="138"/>
      <c r="L1076" s="138"/>
      <c r="M1076" s="138"/>
      <c r="N1076" s="138"/>
      <c r="O1076" s="138"/>
      <c r="P1076" s="138"/>
      <c r="Q1076" s="138"/>
      <c r="R1076" s="138"/>
      <c r="S1076" s="138"/>
      <c r="T1076" s="138"/>
      <c r="U1076" s="138"/>
      <c r="V1076" s="138"/>
      <c r="W1076" s="138"/>
      <c r="X1076" s="138"/>
      <c r="Y1076" s="138"/>
      <c r="Z1076" s="138"/>
      <c r="AA1076" s="138"/>
      <c r="AB1076" s="138"/>
      <c r="AC1076" s="138"/>
      <c r="AD1076" s="138"/>
    </row>
    <row r="1077" spans="1:30" s="144" customFormat="1">
      <c r="A1077" s="161"/>
      <c r="B1077" s="155"/>
      <c r="C1077" s="155"/>
      <c r="D1077" s="155"/>
      <c r="F1077" s="291"/>
      <c r="G1077" s="293"/>
      <c r="H1077" s="138"/>
      <c r="I1077" s="138"/>
      <c r="J1077" s="138"/>
      <c r="K1077" s="138"/>
      <c r="L1077" s="138"/>
      <c r="M1077" s="138"/>
      <c r="N1077" s="138"/>
      <c r="O1077" s="138"/>
      <c r="P1077" s="138"/>
      <c r="Q1077" s="138"/>
      <c r="R1077" s="138"/>
      <c r="S1077" s="138"/>
      <c r="T1077" s="138"/>
      <c r="U1077" s="138"/>
      <c r="V1077" s="138"/>
      <c r="W1077" s="138"/>
      <c r="X1077" s="138"/>
      <c r="Y1077" s="138"/>
      <c r="Z1077" s="138"/>
      <c r="AA1077" s="138"/>
      <c r="AB1077" s="138"/>
      <c r="AC1077" s="138"/>
      <c r="AD1077" s="138"/>
    </row>
    <row r="1078" spans="1:30" s="144" customFormat="1">
      <c r="A1078" s="161"/>
      <c r="B1078" s="155"/>
      <c r="C1078" s="155"/>
      <c r="D1078" s="155"/>
      <c r="F1078" s="291"/>
      <c r="G1078" s="293"/>
      <c r="H1078" s="138"/>
      <c r="I1078" s="138"/>
      <c r="J1078" s="138"/>
      <c r="K1078" s="138"/>
      <c r="L1078" s="138"/>
      <c r="M1078" s="138"/>
      <c r="N1078" s="138"/>
      <c r="O1078" s="138"/>
      <c r="P1078" s="138"/>
      <c r="Q1078" s="138"/>
      <c r="R1078" s="138"/>
      <c r="S1078" s="138"/>
      <c r="T1078" s="138"/>
      <c r="U1078" s="138"/>
      <c r="V1078" s="138"/>
      <c r="W1078" s="138"/>
      <c r="X1078" s="138"/>
      <c r="Y1078" s="138"/>
      <c r="Z1078" s="138"/>
      <c r="AA1078" s="138"/>
      <c r="AB1078" s="138"/>
      <c r="AC1078" s="138"/>
      <c r="AD1078" s="138"/>
    </row>
    <row r="1079" spans="1:30" s="144" customFormat="1">
      <c r="A1079" s="161"/>
      <c r="B1079" s="155"/>
      <c r="C1079" s="155"/>
      <c r="D1079" s="155"/>
      <c r="F1079" s="291"/>
      <c r="G1079" s="293"/>
      <c r="H1079" s="138"/>
      <c r="I1079" s="138"/>
      <c r="J1079" s="138"/>
      <c r="K1079" s="138"/>
      <c r="L1079" s="138"/>
      <c r="M1079" s="138"/>
      <c r="N1079" s="138"/>
      <c r="O1079" s="138"/>
      <c r="P1079" s="138"/>
      <c r="Q1079" s="138"/>
      <c r="R1079" s="138"/>
      <c r="S1079" s="138"/>
      <c r="T1079" s="138"/>
      <c r="U1079" s="138"/>
      <c r="V1079" s="138"/>
      <c r="W1079" s="138"/>
      <c r="X1079" s="138"/>
      <c r="Y1079" s="138"/>
      <c r="Z1079" s="138"/>
      <c r="AA1079" s="138"/>
      <c r="AB1079" s="138"/>
      <c r="AC1079" s="138"/>
      <c r="AD1079" s="138"/>
    </row>
    <row r="1080" spans="1:30" s="144" customFormat="1">
      <c r="A1080" s="161"/>
      <c r="B1080" s="155"/>
      <c r="C1080" s="155"/>
      <c r="D1080" s="155"/>
      <c r="F1080" s="291"/>
      <c r="G1080" s="293"/>
      <c r="H1080" s="138"/>
      <c r="I1080" s="138"/>
      <c r="J1080" s="138"/>
      <c r="K1080" s="138"/>
      <c r="L1080" s="138"/>
      <c r="M1080" s="138"/>
      <c r="N1080" s="138"/>
      <c r="O1080" s="138"/>
      <c r="P1080" s="138"/>
      <c r="Q1080" s="138"/>
      <c r="R1080" s="138"/>
      <c r="S1080" s="138"/>
      <c r="T1080" s="138"/>
      <c r="U1080" s="138"/>
      <c r="V1080" s="138"/>
      <c r="W1080" s="138"/>
      <c r="X1080" s="138"/>
      <c r="Y1080" s="138"/>
      <c r="Z1080" s="138"/>
      <c r="AA1080" s="138"/>
      <c r="AB1080" s="138"/>
      <c r="AC1080" s="138"/>
      <c r="AD1080" s="138"/>
    </row>
    <row r="1081" spans="1:30" s="144" customFormat="1">
      <c r="A1081" s="161"/>
      <c r="B1081" s="155"/>
      <c r="C1081" s="155"/>
      <c r="D1081" s="155"/>
      <c r="F1081" s="291"/>
      <c r="G1081" s="293"/>
      <c r="H1081" s="138"/>
      <c r="I1081" s="138"/>
      <c r="J1081" s="138"/>
      <c r="K1081" s="138"/>
      <c r="L1081" s="138"/>
      <c r="M1081" s="138"/>
      <c r="N1081" s="138"/>
      <c r="O1081" s="138"/>
      <c r="P1081" s="138"/>
      <c r="Q1081" s="138"/>
      <c r="R1081" s="138"/>
      <c r="S1081" s="138"/>
      <c r="T1081" s="138"/>
      <c r="U1081" s="138"/>
      <c r="V1081" s="138"/>
      <c r="W1081" s="138"/>
      <c r="X1081" s="138"/>
      <c r="Y1081" s="138"/>
      <c r="Z1081" s="138"/>
      <c r="AA1081" s="138"/>
      <c r="AB1081" s="138"/>
      <c r="AC1081" s="138"/>
      <c r="AD1081" s="138"/>
    </row>
    <row r="1082" spans="1:30" s="144" customFormat="1">
      <c r="A1082" s="161"/>
      <c r="B1082" s="155"/>
      <c r="C1082" s="155"/>
      <c r="D1082" s="155"/>
      <c r="F1082" s="291"/>
      <c r="G1082" s="293"/>
      <c r="H1082" s="138"/>
      <c r="I1082" s="138"/>
      <c r="J1082" s="138"/>
      <c r="K1082" s="138"/>
      <c r="L1082" s="138"/>
      <c r="M1082" s="138"/>
      <c r="N1082" s="138"/>
      <c r="O1082" s="138"/>
      <c r="P1082" s="138"/>
      <c r="Q1082" s="138"/>
      <c r="R1082" s="138"/>
      <c r="S1082" s="138"/>
      <c r="T1082" s="138"/>
      <c r="U1082" s="138"/>
      <c r="V1082" s="138"/>
      <c r="W1082" s="138"/>
      <c r="X1082" s="138"/>
      <c r="Y1082" s="138"/>
      <c r="Z1082" s="138"/>
      <c r="AA1082" s="138"/>
      <c r="AB1082" s="138"/>
      <c r="AC1082" s="138"/>
      <c r="AD1082" s="138"/>
    </row>
    <row r="1083" spans="1:30" s="144" customFormat="1">
      <c r="A1083" s="161"/>
      <c r="B1083" s="155"/>
      <c r="C1083" s="155"/>
      <c r="D1083" s="155"/>
      <c r="F1083" s="291"/>
      <c r="G1083" s="293"/>
      <c r="H1083" s="138"/>
      <c r="I1083" s="138"/>
      <c r="J1083" s="138"/>
      <c r="K1083" s="138"/>
      <c r="L1083" s="138"/>
      <c r="M1083" s="138"/>
      <c r="N1083" s="138"/>
      <c r="O1083" s="138"/>
      <c r="P1083" s="138"/>
      <c r="Q1083" s="138"/>
      <c r="R1083" s="138"/>
      <c r="S1083" s="138"/>
      <c r="T1083" s="138"/>
      <c r="U1083" s="138"/>
      <c r="V1083" s="138"/>
      <c r="W1083" s="138"/>
      <c r="X1083" s="138"/>
      <c r="Y1083" s="138"/>
      <c r="Z1083" s="138"/>
      <c r="AA1083" s="138"/>
      <c r="AB1083" s="138"/>
      <c r="AC1083" s="138"/>
      <c r="AD1083" s="138"/>
    </row>
    <row r="1084" spans="1:30" s="144" customFormat="1">
      <c r="A1084" s="161"/>
      <c r="B1084" s="155"/>
      <c r="C1084" s="155"/>
      <c r="D1084" s="155"/>
      <c r="F1084" s="291"/>
      <c r="G1084" s="293"/>
      <c r="H1084" s="138"/>
      <c r="I1084" s="138"/>
      <c r="J1084" s="138"/>
      <c r="K1084" s="138"/>
      <c r="L1084" s="138"/>
      <c r="M1084" s="138"/>
      <c r="N1084" s="138"/>
      <c r="O1084" s="138"/>
      <c r="P1084" s="138"/>
      <c r="Q1084" s="138"/>
      <c r="R1084" s="138"/>
      <c r="S1084" s="138"/>
      <c r="T1084" s="138"/>
      <c r="U1084" s="138"/>
      <c r="V1084" s="138"/>
      <c r="W1084" s="138"/>
      <c r="X1084" s="138"/>
      <c r="Y1084" s="138"/>
      <c r="Z1084" s="138"/>
      <c r="AA1084" s="138"/>
      <c r="AB1084" s="138"/>
      <c r="AC1084" s="138"/>
      <c r="AD1084" s="138"/>
    </row>
    <row r="1085" spans="1:30" s="144" customFormat="1">
      <c r="A1085" s="161"/>
      <c r="B1085" s="155"/>
      <c r="C1085" s="155"/>
      <c r="D1085" s="155"/>
      <c r="F1085" s="291"/>
      <c r="G1085" s="293"/>
      <c r="H1085" s="138"/>
      <c r="I1085" s="138"/>
      <c r="J1085" s="138"/>
      <c r="K1085" s="138"/>
      <c r="L1085" s="138"/>
      <c r="M1085" s="138"/>
      <c r="N1085" s="138"/>
      <c r="O1085" s="138"/>
      <c r="P1085" s="138"/>
      <c r="Q1085" s="138"/>
      <c r="R1085" s="138"/>
      <c r="S1085" s="138"/>
      <c r="T1085" s="138"/>
      <c r="U1085" s="138"/>
      <c r="V1085" s="138"/>
      <c r="W1085" s="138"/>
      <c r="X1085" s="138"/>
      <c r="Y1085" s="138"/>
      <c r="Z1085" s="138"/>
      <c r="AA1085" s="138"/>
      <c r="AB1085" s="138"/>
      <c r="AC1085" s="138"/>
      <c r="AD1085" s="138"/>
    </row>
    <row r="1086" spans="1:30" s="144" customFormat="1">
      <c r="A1086" s="161"/>
      <c r="B1086" s="155"/>
      <c r="C1086" s="155"/>
      <c r="D1086" s="155"/>
      <c r="F1086" s="291"/>
      <c r="G1086" s="293"/>
      <c r="H1086" s="138"/>
      <c r="I1086" s="138"/>
      <c r="J1086" s="138"/>
      <c r="K1086" s="138"/>
      <c r="L1086" s="138"/>
      <c r="M1086" s="138"/>
      <c r="N1086" s="138"/>
      <c r="O1086" s="138"/>
      <c r="P1086" s="138"/>
      <c r="Q1086" s="138"/>
      <c r="R1086" s="138"/>
      <c r="S1086" s="138"/>
      <c r="T1086" s="138"/>
      <c r="U1086" s="138"/>
      <c r="V1086" s="138"/>
      <c r="W1086" s="138"/>
      <c r="X1086" s="138"/>
      <c r="Y1086" s="138"/>
      <c r="Z1086" s="138"/>
      <c r="AA1086" s="138"/>
      <c r="AB1086" s="138"/>
      <c r="AC1086" s="138"/>
      <c r="AD1086" s="138"/>
    </row>
    <row r="1087" spans="1:30" s="144" customFormat="1">
      <c r="A1087" s="161"/>
      <c r="B1087" s="155"/>
      <c r="C1087" s="155"/>
      <c r="D1087" s="155"/>
      <c r="F1087" s="291"/>
      <c r="G1087" s="293"/>
      <c r="H1087" s="138"/>
      <c r="I1087" s="138"/>
      <c r="J1087" s="138"/>
      <c r="K1087" s="138"/>
      <c r="L1087" s="138"/>
      <c r="M1087" s="138"/>
      <c r="N1087" s="138"/>
      <c r="O1087" s="138"/>
      <c r="P1087" s="138"/>
      <c r="Q1087" s="138"/>
      <c r="R1087" s="138"/>
      <c r="S1087" s="138"/>
      <c r="T1087" s="138"/>
      <c r="U1087" s="138"/>
      <c r="V1087" s="138"/>
      <c r="W1087" s="138"/>
      <c r="X1087" s="138"/>
      <c r="Y1087" s="138"/>
      <c r="Z1087" s="138"/>
      <c r="AA1087" s="138"/>
      <c r="AB1087" s="138"/>
      <c r="AC1087" s="138"/>
      <c r="AD1087" s="138"/>
    </row>
    <row r="1088" spans="1:30" s="144" customFormat="1">
      <c r="A1088" s="161"/>
      <c r="B1088" s="155"/>
      <c r="C1088" s="155"/>
      <c r="D1088" s="155"/>
      <c r="F1088" s="291"/>
      <c r="G1088" s="293"/>
      <c r="H1088" s="138"/>
      <c r="I1088" s="138"/>
      <c r="J1088" s="138"/>
      <c r="K1088" s="138"/>
      <c r="L1088" s="138"/>
      <c r="M1088" s="138"/>
      <c r="N1088" s="138"/>
      <c r="O1088" s="138"/>
      <c r="P1088" s="138"/>
      <c r="Q1088" s="138"/>
      <c r="R1088" s="138"/>
      <c r="S1088" s="138"/>
      <c r="T1088" s="138"/>
      <c r="U1088" s="138"/>
      <c r="V1088" s="138"/>
      <c r="W1088" s="138"/>
      <c r="X1088" s="138"/>
      <c r="Y1088" s="138"/>
      <c r="Z1088" s="138"/>
      <c r="AA1088" s="138"/>
      <c r="AB1088" s="138"/>
      <c r="AC1088" s="138"/>
      <c r="AD1088" s="138"/>
    </row>
    <row r="1089" spans="1:30" s="144" customFormat="1">
      <c r="A1089" s="161"/>
      <c r="B1089" s="155"/>
      <c r="C1089" s="155"/>
      <c r="D1089" s="155"/>
      <c r="F1089" s="291"/>
      <c r="G1089" s="293"/>
      <c r="H1089" s="138"/>
      <c r="I1089" s="138"/>
      <c r="J1089" s="138"/>
      <c r="K1089" s="138"/>
      <c r="L1089" s="138"/>
      <c r="M1089" s="138"/>
      <c r="N1089" s="138"/>
      <c r="O1089" s="138"/>
      <c r="P1089" s="138"/>
      <c r="Q1089" s="138"/>
      <c r="R1089" s="138"/>
      <c r="S1089" s="138"/>
      <c r="T1089" s="138"/>
      <c r="U1089" s="138"/>
      <c r="V1089" s="138"/>
      <c r="W1089" s="138"/>
      <c r="X1089" s="138"/>
      <c r="Y1089" s="138"/>
      <c r="Z1089" s="138"/>
      <c r="AA1089" s="138"/>
      <c r="AB1089" s="138"/>
      <c r="AC1089" s="138"/>
      <c r="AD1089" s="138"/>
    </row>
    <row r="1090" spans="1:30" s="144" customFormat="1">
      <c r="A1090" s="161"/>
      <c r="B1090" s="155"/>
      <c r="C1090" s="155"/>
      <c r="D1090" s="155"/>
      <c r="F1090" s="291"/>
      <c r="G1090" s="293"/>
      <c r="H1090" s="138"/>
      <c r="I1090" s="138"/>
      <c r="J1090" s="138"/>
      <c r="K1090" s="138"/>
      <c r="L1090" s="138"/>
      <c r="M1090" s="138"/>
      <c r="N1090" s="138"/>
      <c r="O1090" s="138"/>
      <c r="P1090" s="138"/>
      <c r="Q1090" s="138"/>
      <c r="R1090" s="138"/>
      <c r="S1090" s="138"/>
      <c r="T1090" s="138"/>
      <c r="U1090" s="138"/>
      <c r="V1090" s="138"/>
      <c r="W1090" s="138"/>
      <c r="X1090" s="138"/>
      <c r="Y1090" s="138"/>
      <c r="Z1090" s="138"/>
      <c r="AA1090" s="138"/>
      <c r="AB1090" s="138"/>
      <c r="AC1090" s="138"/>
      <c r="AD1090" s="138"/>
    </row>
    <row r="1091" spans="1:30" s="144" customFormat="1">
      <c r="A1091" s="161"/>
      <c r="B1091" s="155"/>
      <c r="C1091" s="155"/>
      <c r="D1091" s="155"/>
      <c r="F1091" s="291"/>
      <c r="G1091" s="293"/>
      <c r="H1091" s="138"/>
      <c r="I1091" s="138"/>
      <c r="J1091" s="138"/>
      <c r="K1091" s="138"/>
      <c r="L1091" s="138"/>
      <c r="M1091" s="138"/>
      <c r="N1091" s="138"/>
      <c r="O1091" s="138"/>
      <c r="P1091" s="138"/>
      <c r="Q1091" s="138"/>
      <c r="R1091" s="138"/>
      <c r="S1091" s="138"/>
      <c r="T1091" s="138"/>
      <c r="U1091" s="138"/>
      <c r="V1091" s="138"/>
      <c r="W1091" s="138"/>
      <c r="X1091" s="138"/>
      <c r="Y1091" s="138"/>
      <c r="Z1091" s="138"/>
      <c r="AA1091" s="138"/>
      <c r="AB1091" s="138"/>
      <c r="AC1091" s="138"/>
      <c r="AD1091" s="138"/>
    </row>
    <row r="1092" spans="1:30" s="144" customFormat="1">
      <c r="A1092" s="161"/>
      <c r="B1092" s="155"/>
      <c r="C1092" s="155"/>
      <c r="D1092" s="155"/>
      <c r="F1092" s="291"/>
      <c r="G1092" s="293"/>
      <c r="H1092" s="138"/>
      <c r="I1092" s="138"/>
      <c r="J1092" s="138"/>
      <c r="K1092" s="138"/>
      <c r="L1092" s="138"/>
      <c r="M1092" s="138"/>
      <c r="N1092" s="138"/>
      <c r="O1092" s="138"/>
      <c r="P1092" s="138"/>
      <c r="Q1092" s="138"/>
      <c r="R1092" s="138"/>
      <c r="S1092" s="138"/>
      <c r="T1092" s="138"/>
      <c r="U1092" s="138"/>
      <c r="V1092" s="138"/>
      <c r="W1092" s="138"/>
      <c r="X1092" s="138"/>
      <c r="Y1092" s="138"/>
      <c r="Z1092" s="138"/>
      <c r="AA1092" s="138"/>
      <c r="AB1092" s="138"/>
      <c r="AC1092" s="138"/>
      <c r="AD1092" s="138"/>
    </row>
    <row r="1093" spans="1:30" s="144" customFormat="1">
      <c r="A1093" s="161"/>
      <c r="B1093" s="155"/>
      <c r="C1093" s="155"/>
      <c r="D1093" s="155"/>
      <c r="F1093" s="291"/>
      <c r="G1093" s="293"/>
      <c r="H1093" s="138"/>
      <c r="I1093" s="138"/>
      <c r="J1093" s="138"/>
      <c r="K1093" s="138"/>
      <c r="L1093" s="138"/>
      <c r="M1093" s="138"/>
      <c r="N1093" s="138"/>
      <c r="O1093" s="138"/>
      <c r="P1093" s="138"/>
      <c r="Q1093" s="138"/>
      <c r="R1093" s="138"/>
      <c r="S1093" s="138"/>
      <c r="T1093" s="138"/>
      <c r="U1093" s="138"/>
      <c r="V1093" s="138"/>
      <c r="W1093" s="138"/>
      <c r="X1093" s="138"/>
      <c r="Y1093" s="138"/>
      <c r="Z1093" s="138"/>
      <c r="AA1093" s="138"/>
      <c r="AB1093" s="138"/>
      <c r="AC1093" s="138"/>
      <c r="AD1093" s="138"/>
    </row>
    <row r="1094" spans="1:30" s="144" customFormat="1">
      <c r="A1094" s="161"/>
      <c r="B1094" s="155"/>
      <c r="C1094" s="155"/>
      <c r="D1094" s="155"/>
      <c r="F1094" s="291"/>
      <c r="G1094" s="293"/>
      <c r="H1094" s="138"/>
      <c r="I1094" s="138"/>
      <c r="J1094" s="138"/>
      <c r="K1094" s="138"/>
      <c r="L1094" s="138"/>
      <c r="M1094" s="138"/>
      <c r="N1094" s="138"/>
      <c r="O1094" s="138"/>
      <c r="P1094" s="138"/>
      <c r="Q1094" s="138"/>
      <c r="R1094" s="138"/>
      <c r="S1094" s="138"/>
      <c r="T1094" s="138"/>
      <c r="U1094" s="138"/>
      <c r="V1094" s="138"/>
      <c r="W1094" s="138"/>
      <c r="X1094" s="138"/>
      <c r="Y1094" s="138"/>
      <c r="Z1094" s="138"/>
      <c r="AA1094" s="138"/>
      <c r="AB1094" s="138"/>
      <c r="AC1094" s="138"/>
      <c r="AD1094" s="138"/>
    </row>
    <row r="1095" spans="1:30" s="144" customFormat="1">
      <c r="A1095" s="161"/>
      <c r="B1095" s="155"/>
      <c r="C1095" s="155"/>
      <c r="D1095" s="155"/>
      <c r="F1095" s="291"/>
      <c r="G1095" s="293"/>
      <c r="H1095" s="138"/>
      <c r="I1095" s="138"/>
      <c r="J1095" s="138"/>
      <c r="K1095" s="138"/>
      <c r="L1095" s="138"/>
      <c r="M1095" s="138"/>
      <c r="N1095" s="138"/>
      <c r="O1095" s="138"/>
      <c r="P1095" s="138"/>
      <c r="Q1095" s="138"/>
      <c r="R1095" s="138"/>
      <c r="S1095" s="138"/>
      <c r="T1095" s="138"/>
      <c r="U1095" s="138"/>
      <c r="V1095" s="138"/>
      <c r="W1095" s="138"/>
      <c r="X1095" s="138"/>
      <c r="Y1095" s="138"/>
      <c r="Z1095" s="138"/>
      <c r="AA1095" s="138"/>
      <c r="AB1095" s="138"/>
      <c r="AC1095" s="138"/>
      <c r="AD1095" s="138"/>
    </row>
    <row r="1096" spans="1:30" s="144" customFormat="1">
      <c r="A1096" s="161"/>
      <c r="B1096" s="155"/>
      <c r="C1096" s="155"/>
      <c r="D1096" s="155"/>
      <c r="F1096" s="291"/>
      <c r="G1096" s="293"/>
      <c r="H1096" s="138"/>
      <c r="I1096" s="138"/>
      <c r="J1096" s="138"/>
      <c r="K1096" s="138"/>
      <c r="L1096" s="138"/>
      <c r="M1096" s="138"/>
      <c r="N1096" s="138"/>
      <c r="O1096" s="138"/>
      <c r="P1096" s="138"/>
      <c r="Q1096" s="138"/>
      <c r="R1096" s="138"/>
      <c r="S1096" s="138"/>
      <c r="T1096" s="138"/>
      <c r="U1096" s="138"/>
      <c r="V1096" s="138"/>
      <c r="W1096" s="138"/>
      <c r="X1096" s="138"/>
      <c r="Y1096" s="138"/>
      <c r="Z1096" s="138"/>
      <c r="AA1096" s="138"/>
      <c r="AB1096" s="138"/>
      <c r="AC1096" s="138"/>
      <c r="AD1096" s="138"/>
    </row>
    <row r="1097" spans="1:30" s="144" customFormat="1">
      <c r="A1097" s="161"/>
      <c r="B1097" s="155"/>
      <c r="C1097" s="155"/>
      <c r="D1097" s="155"/>
      <c r="F1097" s="291"/>
      <c r="G1097" s="293"/>
      <c r="H1097" s="138"/>
      <c r="I1097" s="138"/>
      <c r="J1097" s="138"/>
      <c r="K1097" s="138"/>
      <c r="L1097" s="138"/>
      <c r="M1097" s="138"/>
      <c r="N1097" s="138"/>
      <c r="O1097" s="138"/>
      <c r="P1097" s="138"/>
      <c r="Q1097" s="138"/>
      <c r="R1097" s="138"/>
      <c r="S1097" s="138"/>
      <c r="T1097" s="138"/>
      <c r="U1097" s="138"/>
      <c r="V1097" s="138"/>
      <c r="W1097" s="138"/>
      <c r="X1097" s="138"/>
      <c r="Y1097" s="138"/>
      <c r="Z1097" s="138"/>
      <c r="AA1097" s="138"/>
      <c r="AB1097" s="138"/>
      <c r="AC1097" s="138"/>
      <c r="AD1097" s="138"/>
    </row>
    <row r="1098" spans="1:30" s="144" customFormat="1">
      <c r="A1098" s="161"/>
      <c r="B1098" s="155"/>
      <c r="C1098" s="155"/>
      <c r="D1098" s="155"/>
      <c r="F1098" s="291"/>
      <c r="G1098" s="293"/>
      <c r="H1098" s="138"/>
      <c r="I1098" s="138"/>
      <c r="J1098" s="138"/>
      <c r="K1098" s="138"/>
      <c r="L1098" s="138"/>
      <c r="M1098" s="138"/>
      <c r="N1098" s="138"/>
      <c r="O1098" s="138"/>
      <c r="P1098" s="138"/>
      <c r="Q1098" s="138"/>
      <c r="R1098" s="138"/>
      <c r="S1098" s="138"/>
      <c r="T1098" s="138"/>
      <c r="U1098" s="138"/>
      <c r="V1098" s="138"/>
      <c r="W1098" s="138"/>
      <c r="X1098" s="138"/>
      <c r="Y1098" s="138"/>
      <c r="Z1098" s="138"/>
      <c r="AA1098" s="138"/>
      <c r="AB1098" s="138"/>
      <c r="AC1098" s="138"/>
      <c r="AD1098" s="138"/>
    </row>
    <row r="1099" spans="1:30" s="144" customFormat="1">
      <c r="A1099" s="161"/>
      <c r="B1099" s="155"/>
      <c r="C1099" s="155"/>
      <c r="D1099" s="155"/>
      <c r="F1099" s="291"/>
      <c r="G1099" s="293"/>
      <c r="H1099" s="138"/>
      <c r="I1099" s="138"/>
      <c r="J1099" s="138"/>
      <c r="K1099" s="138"/>
      <c r="L1099" s="138"/>
      <c r="M1099" s="138"/>
      <c r="N1099" s="138"/>
      <c r="O1099" s="138"/>
      <c r="P1099" s="138"/>
      <c r="Q1099" s="138"/>
      <c r="R1099" s="138"/>
      <c r="S1099" s="138"/>
      <c r="T1099" s="138"/>
      <c r="U1099" s="138"/>
      <c r="V1099" s="138"/>
      <c r="W1099" s="138"/>
      <c r="X1099" s="138"/>
      <c r="Y1099" s="138"/>
      <c r="Z1099" s="138"/>
      <c r="AA1099" s="138"/>
      <c r="AB1099" s="138"/>
      <c r="AC1099" s="138"/>
      <c r="AD1099" s="138"/>
    </row>
    <row r="1100" spans="1:30" s="144" customFormat="1">
      <c r="A1100" s="161"/>
      <c r="B1100" s="155"/>
      <c r="C1100" s="155"/>
      <c r="D1100" s="155"/>
      <c r="F1100" s="291"/>
      <c r="G1100" s="293"/>
      <c r="H1100" s="138"/>
      <c r="I1100" s="138"/>
      <c r="J1100" s="138"/>
      <c r="K1100" s="138"/>
      <c r="L1100" s="138"/>
      <c r="M1100" s="138"/>
      <c r="N1100" s="138"/>
      <c r="O1100" s="138"/>
      <c r="P1100" s="138"/>
      <c r="Q1100" s="138"/>
      <c r="R1100" s="138"/>
      <c r="S1100" s="138"/>
      <c r="T1100" s="138"/>
      <c r="U1100" s="138"/>
      <c r="V1100" s="138"/>
      <c r="W1100" s="138"/>
      <c r="X1100" s="138"/>
      <c r="Y1100" s="138"/>
      <c r="Z1100" s="138"/>
      <c r="AA1100" s="138"/>
      <c r="AB1100" s="138"/>
      <c r="AC1100" s="138"/>
      <c r="AD1100" s="138"/>
    </row>
    <row r="1101" spans="1:30" s="144" customFormat="1">
      <c r="A1101" s="161"/>
      <c r="B1101" s="155"/>
      <c r="C1101" s="155"/>
      <c r="D1101" s="155"/>
      <c r="F1101" s="291"/>
      <c r="G1101" s="293"/>
      <c r="H1101" s="138"/>
      <c r="I1101" s="138"/>
      <c r="J1101" s="138"/>
      <c r="K1101" s="138"/>
      <c r="L1101" s="138"/>
      <c r="M1101" s="138"/>
      <c r="N1101" s="138"/>
      <c r="O1101" s="138"/>
      <c r="P1101" s="138"/>
      <c r="Q1101" s="138"/>
      <c r="R1101" s="138"/>
      <c r="S1101" s="138"/>
      <c r="T1101" s="138"/>
      <c r="U1101" s="138"/>
      <c r="V1101" s="138"/>
      <c r="W1101" s="138"/>
      <c r="X1101" s="138"/>
      <c r="Y1101" s="138"/>
      <c r="Z1101" s="138"/>
      <c r="AA1101" s="138"/>
      <c r="AB1101" s="138"/>
      <c r="AC1101" s="138"/>
      <c r="AD1101" s="138"/>
    </row>
    <row r="1102" spans="1:30" s="144" customFormat="1">
      <c r="A1102" s="161"/>
      <c r="B1102" s="155"/>
      <c r="C1102" s="155"/>
      <c r="D1102" s="155"/>
      <c r="F1102" s="291"/>
      <c r="G1102" s="293"/>
      <c r="H1102" s="138"/>
      <c r="I1102" s="138"/>
      <c r="J1102" s="138"/>
      <c r="K1102" s="138"/>
      <c r="L1102" s="138"/>
      <c r="M1102" s="138"/>
      <c r="N1102" s="138"/>
      <c r="O1102" s="138"/>
      <c r="P1102" s="138"/>
      <c r="Q1102" s="138"/>
      <c r="R1102" s="138"/>
      <c r="S1102" s="138"/>
      <c r="T1102" s="138"/>
      <c r="U1102" s="138"/>
      <c r="V1102" s="138"/>
      <c r="W1102" s="138"/>
      <c r="X1102" s="138"/>
      <c r="Y1102" s="138"/>
      <c r="Z1102" s="138"/>
      <c r="AA1102" s="138"/>
      <c r="AB1102" s="138"/>
      <c r="AC1102" s="138"/>
      <c r="AD1102" s="138"/>
    </row>
    <row r="1103" spans="1:30" s="144" customFormat="1">
      <c r="A1103" s="161"/>
      <c r="B1103" s="155"/>
      <c r="C1103" s="155"/>
      <c r="D1103" s="155"/>
      <c r="F1103" s="291"/>
      <c r="G1103" s="293"/>
      <c r="H1103" s="138"/>
      <c r="I1103" s="138"/>
      <c r="J1103" s="138"/>
      <c r="K1103" s="138"/>
      <c r="L1103" s="138"/>
      <c r="M1103" s="138"/>
      <c r="N1103" s="138"/>
      <c r="O1103" s="138"/>
      <c r="P1103" s="138"/>
      <c r="Q1103" s="138"/>
      <c r="R1103" s="138"/>
      <c r="S1103" s="138"/>
      <c r="T1103" s="138"/>
      <c r="U1103" s="138"/>
      <c r="V1103" s="138"/>
      <c r="W1103" s="138"/>
      <c r="X1103" s="138"/>
      <c r="Y1103" s="138"/>
      <c r="Z1103" s="138"/>
      <c r="AA1103" s="138"/>
      <c r="AB1103" s="138"/>
      <c r="AC1103" s="138"/>
      <c r="AD1103" s="138"/>
    </row>
    <row r="1104" spans="1:30" s="144" customFormat="1">
      <c r="A1104" s="161"/>
      <c r="B1104" s="155"/>
      <c r="C1104" s="155"/>
      <c r="D1104" s="155"/>
      <c r="F1104" s="291"/>
      <c r="G1104" s="293"/>
      <c r="H1104" s="138"/>
      <c r="I1104" s="138"/>
      <c r="J1104" s="138"/>
      <c r="K1104" s="138"/>
      <c r="L1104" s="138"/>
      <c r="M1104" s="138"/>
      <c r="N1104" s="138"/>
      <c r="O1104" s="138"/>
      <c r="P1104" s="138"/>
      <c r="Q1104" s="138"/>
      <c r="R1104" s="138"/>
      <c r="S1104" s="138"/>
      <c r="T1104" s="138"/>
      <c r="U1104" s="138"/>
      <c r="V1104" s="138"/>
      <c r="W1104" s="138"/>
      <c r="X1104" s="138"/>
      <c r="Y1104" s="138"/>
      <c r="Z1104" s="138"/>
      <c r="AA1104" s="138"/>
      <c r="AB1104" s="138"/>
      <c r="AC1104" s="138"/>
      <c r="AD1104" s="138"/>
    </row>
    <row r="1105" spans="1:30" s="144" customFormat="1">
      <c r="A1105" s="161"/>
      <c r="B1105" s="155"/>
      <c r="C1105" s="155"/>
      <c r="D1105" s="155"/>
      <c r="F1105" s="291"/>
      <c r="G1105" s="293"/>
      <c r="H1105" s="138"/>
      <c r="I1105" s="138"/>
      <c r="J1105" s="138"/>
      <c r="K1105" s="138"/>
      <c r="L1105" s="138"/>
      <c r="M1105" s="138"/>
      <c r="N1105" s="138"/>
      <c r="O1105" s="138"/>
      <c r="P1105" s="138"/>
      <c r="Q1105" s="138"/>
      <c r="R1105" s="138"/>
      <c r="S1105" s="138"/>
      <c r="T1105" s="138"/>
      <c r="U1105" s="138"/>
      <c r="V1105" s="138"/>
      <c r="W1105" s="138"/>
      <c r="X1105" s="138"/>
      <c r="Y1105" s="138"/>
      <c r="Z1105" s="138"/>
      <c r="AA1105" s="138"/>
      <c r="AB1105" s="138"/>
      <c r="AC1105" s="138"/>
      <c r="AD1105" s="138"/>
    </row>
    <row r="1106" spans="1:30" s="144" customFormat="1">
      <c r="A1106" s="161"/>
      <c r="B1106" s="155"/>
      <c r="C1106" s="155"/>
      <c r="D1106" s="155"/>
      <c r="F1106" s="291"/>
      <c r="G1106" s="293"/>
      <c r="H1106" s="138"/>
      <c r="I1106" s="138"/>
      <c r="J1106" s="138"/>
      <c r="K1106" s="138"/>
      <c r="L1106" s="138"/>
      <c r="M1106" s="138"/>
      <c r="N1106" s="138"/>
      <c r="O1106" s="138"/>
      <c r="P1106" s="138"/>
      <c r="Q1106" s="138"/>
      <c r="R1106" s="138"/>
      <c r="S1106" s="138"/>
      <c r="T1106" s="138"/>
      <c r="U1106" s="138"/>
      <c r="V1106" s="138"/>
      <c r="W1106" s="138"/>
      <c r="X1106" s="138"/>
      <c r="Y1106" s="138"/>
      <c r="Z1106" s="138"/>
      <c r="AA1106" s="138"/>
      <c r="AB1106" s="138"/>
      <c r="AC1106" s="138"/>
      <c r="AD1106" s="138"/>
    </row>
    <row r="1107" spans="1:30" s="144" customFormat="1">
      <c r="A1107" s="161"/>
      <c r="B1107" s="155"/>
      <c r="C1107" s="155"/>
      <c r="D1107" s="155"/>
      <c r="F1107" s="291"/>
      <c r="G1107" s="293"/>
      <c r="H1107" s="138"/>
      <c r="I1107" s="138"/>
      <c r="J1107" s="138"/>
      <c r="K1107" s="138"/>
      <c r="L1107" s="138"/>
      <c r="M1107" s="138"/>
      <c r="N1107" s="138"/>
      <c r="O1107" s="138"/>
      <c r="P1107" s="138"/>
      <c r="Q1107" s="138"/>
      <c r="R1107" s="138"/>
      <c r="S1107" s="138"/>
      <c r="T1107" s="138"/>
      <c r="U1107" s="138"/>
      <c r="V1107" s="138"/>
      <c r="W1107" s="138"/>
      <c r="X1107" s="138"/>
      <c r="Y1107" s="138"/>
      <c r="Z1107" s="138"/>
      <c r="AA1107" s="138"/>
      <c r="AB1107" s="138"/>
      <c r="AC1107" s="138"/>
      <c r="AD1107" s="138"/>
    </row>
    <row r="1108" spans="1:30" s="144" customFormat="1">
      <c r="A1108" s="161"/>
      <c r="B1108" s="155"/>
      <c r="C1108" s="155"/>
      <c r="D1108" s="155"/>
      <c r="F1108" s="291"/>
      <c r="G1108" s="293"/>
      <c r="H1108" s="138"/>
      <c r="I1108" s="138"/>
      <c r="J1108" s="138"/>
      <c r="K1108" s="138"/>
      <c r="L1108" s="138"/>
      <c r="M1108" s="138"/>
      <c r="N1108" s="138"/>
      <c r="O1108" s="138"/>
      <c r="P1108" s="138"/>
      <c r="Q1108" s="138"/>
      <c r="R1108" s="138"/>
      <c r="S1108" s="138"/>
      <c r="T1108" s="138"/>
      <c r="U1108" s="138"/>
      <c r="V1108" s="138"/>
      <c r="W1108" s="138"/>
      <c r="X1108" s="138"/>
      <c r="Y1108" s="138"/>
      <c r="Z1108" s="138"/>
      <c r="AA1108" s="138"/>
      <c r="AB1108" s="138"/>
      <c r="AC1108" s="138"/>
      <c r="AD1108" s="138"/>
    </row>
    <row r="1109" spans="1:30" s="144" customFormat="1">
      <c r="A1109" s="161"/>
      <c r="B1109" s="155"/>
      <c r="C1109" s="155"/>
      <c r="D1109" s="155"/>
      <c r="F1109" s="291"/>
      <c r="G1109" s="293"/>
      <c r="H1109" s="138"/>
      <c r="I1109" s="138"/>
      <c r="J1109" s="138"/>
      <c r="K1109" s="138"/>
      <c r="L1109" s="138"/>
      <c r="M1109" s="138"/>
      <c r="N1109" s="138"/>
      <c r="O1109" s="138"/>
      <c r="P1109" s="138"/>
      <c r="Q1109" s="138"/>
      <c r="R1109" s="138"/>
      <c r="S1109" s="138"/>
      <c r="T1109" s="138"/>
      <c r="U1109" s="138"/>
      <c r="V1109" s="138"/>
      <c r="W1109" s="138"/>
      <c r="X1109" s="138"/>
      <c r="Y1109" s="138"/>
      <c r="Z1109" s="138"/>
      <c r="AA1109" s="138"/>
      <c r="AB1109" s="138"/>
      <c r="AC1109" s="138"/>
      <c r="AD1109" s="138"/>
    </row>
    <row r="1110" spans="1:30" s="144" customFormat="1">
      <c r="A1110" s="161"/>
      <c r="B1110" s="155"/>
      <c r="C1110" s="155"/>
      <c r="D1110" s="155"/>
      <c r="F1110" s="291"/>
      <c r="G1110" s="293"/>
      <c r="H1110" s="138"/>
      <c r="I1110" s="138"/>
      <c r="J1110" s="138"/>
      <c r="K1110" s="138"/>
      <c r="L1110" s="138"/>
      <c r="M1110" s="138"/>
      <c r="N1110" s="138"/>
      <c r="O1110" s="138"/>
      <c r="P1110" s="138"/>
      <c r="Q1110" s="138"/>
      <c r="R1110" s="138"/>
      <c r="S1110" s="138"/>
      <c r="T1110" s="138"/>
      <c r="U1110" s="138"/>
      <c r="V1110" s="138"/>
      <c r="W1110" s="138"/>
      <c r="X1110" s="138"/>
      <c r="Y1110" s="138"/>
      <c r="Z1110" s="138"/>
      <c r="AA1110" s="138"/>
      <c r="AB1110" s="138"/>
      <c r="AC1110" s="138"/>
      <c r="AD1110" s="138"/>
    </row>
    <row r="1111" spans="1:30" s="144" customFormat="1">
      <c r="A1111" s="161"/>
      <c r="B1111" s="155"/>
      <c r="C1111" s="155"/>
      <c r="D1111" s="155"/>
      <c r="F1111" s="291"/>
      <c r="G1111" s="293"/>
      <c r="H1111" s="138"/>
      <c r="I1111" s="138"/>
      <c r="J1111" s="138"/>
      <c r="K1111" s="138"/>
      <c r="L1111" s="138"/>
      <c r="M1111" s="138"/>
      <c r="N1111" s="138"/>
      <c r="O1111" s="138"/>
      <c r="P1111" s="138"/>
      <c r="Q1111" s="138"/>
      <c r="R1111" s="138"/>
      <c r="S1111" s="138"/>
      <c r="T1111" s="138"/>
      <c r="U1111" s="138"/>
      <c r="V1111" s="138"/>
      <c r="W1111" s="138"/>
      <c r="X1111" s="138"/>
      <c r="Y1111" s="138"/>
      <c r="Z1111" s="138"/>
      <c r="AA1111" s="138"/>
      <c r="AB1111" s="138"/>
      <c r="AC1111" s="138"/>
      <c r="AD1111" s="138"/>
    </row>
    <row r="1112" spans="1:30" s="144" customFormat="1">
      <c r="A1112" s="161"/>
      <c r="B1112" s="155"/>
      <c r="C1112" s="155"/>
      <c r="D1112" s="155"/>
      <c r="F1112" s="291"/>
      <c r="G1112" s="293"/>
      <c r="H1112" s="138"/>
      <c r="I1112" s="138"/>
      <c r="J1112" s="138"/>
      <c r="K1112" s="138"/>
      <c r="L1112" s="138"/>
      <c r="M1112" s="138"/>
      <c r="N1112" s="138"/>
      <c r="O1112" s="138"/>
      <c r="P1112" s="138"/>
      <c r="Q1112" s="138"/>
      <c r="R1112" s="138"/>
      <c r="S1112" s="138"/>
      <c r="T1112" s="138"/>
      <c r="U1112" s="138"/>
      <c r="V1112" s="138"/>
      <c r="W1112" s="138"/>
      <c r="X1112" s="138"/>
      <c r="Y1112" s="138"/>
      <c r="Z1112" s="138"/>
      <c r="AA1112" s="138"/>
      <c r="AB1112" s="138"/>
      <c r="AC1112" s="138"/>
      <c r="AD1112" s="138"/>
    </row>
    <row r="1113" spans="1:30" s="144" customFormat="1">
      <c r="A1113" s="161"/>
      <c r="B1113" s="155"/>
      <c r="C1113" s="155"/>
      <c r="D1113" s="155"/>
      <c r="F1113" s="291"/>
      <c r="G1113" s="293"/>
      <c r="H1113" s="138"/>
      <c r="I1113" s="138"/>
      <c r="J1113" s="138"/>
      <c r="K1113" s="138"/>
      <c r="L1113" s="138"/>
      <c r="M1113" s="138"/>
      <c r="N1113" s="138"/>
      <c r="O1113" s="138"/>
      <c r="P1113" s="138"/>
      <c r="Q1113" s="138"/>
      <c r="R1113" s="138"/>
      <c r="S1113" s="138"/>
      <c r="T1113" s="138"/>
      <c r="U1113" s="138"/>
      <c r="V1113" s="138"/>
      <c r="W1113" s="138"/>
      <c r="X1113" s="138"/>
      <c r="Y1113" s="138"/>
      <c r="Z1113" s="138"/>
      <c r="AA1113" s="138"/>
      <c r="AB1113" s="138"/>
      <c r="AC1113" s="138"/>
      <c r="AD1113" s="138"/>
    </row>
    <row r="1114" spans="1:30" s="144" customFormat="1">
      <c r="A1114" s="161"/>
      <c r="B1114" s="155"/>
      <c r="C1114" s="155"/>
      <c r="D1114" s="155"/>
      <c r="F1114" s="291"/>
      <c r="G1114" s="293"/>
      <c r="H1114" s="138"/>
      <c r="I1114" s="138"/>
      <c r="J1114" s="138"/>
      <c r="K1114" s="138"/>
      <c r="L1114" s="138"/>
      <c r="M1114" s="138"/>
      <c r="N1114" s="138"/>
      <c r="O1114" s="138"/>
      <c r="P1114" s="138"/>
      <c r="Q1114" s="138"/>
      <c r="R1114" s="138"/>
      <c r="S1114" s="138"/>
      <c r="T1114" s="138"/>
      <c r="U1114" s="138"/>
      <c r="V1114" s="138"/>
      <c r="W1114" s="138"/>
      <c r="X1114" s="138"/>
      <c r="Y1114" s="138"/>
      <c r="Z1114" s="138"/>
      <c r="AA1114" s="138"/>
      <c r="AB1114" s="138"/>
      <c r="AC1114" s="138"/>
      <c r="AD1114" s="138"/>
    </row>
    <row r="1115" spans="1:30" s="144" customFormat="1">
      <c r="A1115" s="161"/>
      <c r="B1115" s="155"/>
      <c r="C1115" s="155"/>
      <c r="D1115" s="155"/>
      <c r="F1115" s="291"/>
      <c r="G1115" s="293"/>
      <c r="H1115" s="138"/>
      <c r="I1115" s="138"/>
      <c r="J1115" s="138"/>
      <c r="K1115" s="138"/>
      <c r="L1115" s="138"/>
      <c r="M1115" s="138"/>
      <c r="N1115" s="138"/>
      <c r="O1115" s="138"/>
      <c r="P1115" s="138"/>
      <c r="Q1115" s="138"/>
      <c r="R1115" s="138"/>
      <c r="S1115" s="138"/>
      <c r="T1115" s="138"/>
      <c r="U1115" s="138"/>
      <c r="V1115" s="138"/>
      <c r="W1115" s="138"/>
      <c r="X1115" s="138"/>
      <c r="Y1115" s="138"/>
      <c r="Z1115" s="138"/>
      <c r="AA1115" s="138"/>
      <c r="AB1115" s="138"/>
      <c r="AC1115" s="138"/>
      <c r="AD1115" s="138"/>
    </row>
    <row r="1116" spans="1:30" s="144" customFormat="1">
      <c r="A1116" s="161"/>
      <c r="B1116" s="155"/>
      <c r="C1116" s="155"/>
      <c r="D1116" s="155"/>
      <c r="F1116" s="291"/>
      <c r="G1116" s="293"/>
      <c r="H1116" s="138"/>
      <c r="I1116" s="138"/>
      <c r="J1116" s="138"/>
      <c r="K1116" s="138"/>
      <c r="L1116" s="138"/>
      <c r="M1116" s="138"/>
      <c r="N1116" s="138"/>
      <c r="O1116" s="138"/>
      <c r="P1116" s="138"/>
      <c r="Q1116" s="138"/>
      <c r="R1116" s="138"/>
      <c r="S1116" s="138"/>
      <c r="T1116" s="138"/>
      <c r="U1116" s="138"/>
      <c r="V1116" s="138"/>
      <c r="W1116" s="138"/>
      <c r="X1116" s="138"/>
      <c r="Y1116" s="138"/>
      <c r="Z1116" s="138"/>
      <c r="AA1116" s="138"/>
      <c r="AB1116" s="138"/>
      <c r="AC1116" s="138"/>
      <c r="AD1116" s="138"/>
    </row>
    <row r="1117" spans="1:30" s="144" customFormat="1">
      <c r="A1117" s="161"/>
      <c r="B1117" s="155"/>
      <c r="C1117" s="155"/>
      <c r="D1117" s="155"/>
      <c r="F1117" s="291"/>
      <c r="G1117" s="293"/>
      <c r="H1117" s="138"/>
      <c r="I1117" s="138"/>
      <c r="J1117" s="138"/>
      <c r="K1117" s="138"/>
      <c r="L1117" s="138"/>
      <c r="M1117" s="138"/>
      <c r="N1117" s="138"/>
      <c r="O1117" s="138"/>
      <c r="P1117" s="138"/>
      <c r="Q1117" s="138"/>
      <c r="R1117" s="138"/>
      <c r="S1117" s="138"/>
      <c r="T1117" s="138"/>
      <c r="U1117" s="138"/>
      <c r="V1117" s="138"/>
      <c r="W1117" s="138"/>
      <c r="X1117" s="138"/>
      <c r="Y1117" s="138"/>
      <c r="Z1117" s="138"/>
      <c r="AA1117" s="138"/>
      <c r="AB1117" s="138"/>
      <c r="AC1117" s="138"/>
      <c r="AD1117" s="138"/>
    </row>
    <row r="1118" spans="1:30" s="144" customFormat="1">
      <c r="A1118" s="161"/>
      <c r="B1118" s="155"/>
      <c r="C1118" s="155"/>
      <c r="D1118" s="155"/>
      <c r="F1118" s="291"/>
      <c r="G1118" s="293"/>
      <c r="H1118" s="138"/>
      <c r="I1118" s="138"/>
      <c r="J1118" s="138"/>
      <c r="K1118" s="138"/>
      <c r="L1118" s="138"/>
      <c r="M1118" s="138"/>
      <c r="N1118" s="138"/>
      <c r="O1118" s="138"/>
      <c r="P1118" s="138"/>
      <c r="Q1118" s="138"/>
      <c r="R1118" s="138"/>
      <c r="S1118" s="138"/>
      <c r="T1118" s="138"/>
      <c r="U1118" s="138"/>
      <c r="V1118" s="138"/>
      <c r="W1118" s="138"/>
      <c r="X1118" s="138"/>
      <c r="Y1118" s="138"/>
      <c r="Z1118" s="138"/>
      <c r="AA1118" s="138"/>
      <c r="AB1118" s="138"/>
      <c r="AC1118" s="138"/>
      <c r="AD1118" s="138"/>
    </row>
    <row r="1119" spans="1:30" s="144" customFormat="1">
      <c r="A1119" s="161"/>
      <c r="B1119" s="155"/>
      <c r="C1119" s="155"/>
      <c r="D1119" s="155"/>
      <c r="F1119" s="291"/>
      <c r="G1119" s="293"/>
      <c r="H1119" s="138"/>
      <c r="I1119" s="138"/>
      <c r="J1119" s="138"/>
      <c r="K1119" s="138"/>
      <c r="L1119" s="138"/>
      <c r="M1119" s="138"/>
      <c r="N1119" s="138"/>
      <c r="O1119" s="138"/>
      <c r="P1119" s="138"/>
      <c r="Q1119" s="138"/>
      <c r="R1119" s="138"/>
      <c r="S1119" s="138"/>
      <c r="T1119" s="138"/>
      <c r="U1119" s="138"/>
      <c r="V1119" s="138"/>
      <c r="W1119" s="138"/>
      <c r="X1119" s="138"/>
      <c r="Y1119" s="138"/>
      <c r="Z1119" s="138"/>
      <c r="AA1119" s="138"/>
      <c r="AB1119" s="138"/>
      <c r="AC1119" s="138"/>
      <c r="AD1119" s="138"/>
    </row>
    <row r="1120" spans="1:30" s="144" customFormat="1">
      <c r="A1120" s="161"/>
      <c r="B1120" s="155"/>
      <c r="C1120" s="155"/>
      <c r="D1120" s="155"/>
      <c r="F1120" s="291"/>
      <c r="G1120" s="293"/>
      <c r="H1120" s="138"/>
      <c r="I1120" s="138"/>
      <c r="J1120" s="138"/>
      <c r="K1120" s="138"/>
      <c r="L1120" s="138"/>
      <c r="M1120" s="138"/>
      <c r="N1120" s="138"/>
      <c r="O1120" s="138"/>
      <c r="P1120" s="138"/>
      <c r="Q1120" s="138"/>
      <c r="R1120" s="138"/>
      <c r="S1120" s="138"/>
      <c r="T1120" s="138"/>
      <c r="U1120" s="138"/>
      <c r="V1120" s="138"/>
      <c r="W1120" s="138"/>
      <c r="X1120" s="138"/>
      <c r="Y1120" s="138"/>
      <c r="Z1120" s="138"/>
      <c r="AA1120" s="138"/>
      <c r="AB1120" s="138"/>
      <c r="AC1120" s="138"/>
      <c r="AD1120" s="138"/>
    </row>
    <row r="1121" spans="1:30" s="144" customFormat="1">
      <c r="A1121" s="161"/>
      <c r="B1121" s="155"/>
      <c r="C1121" s="155"/>
      <c r="D1121" s="155"/>
      <c r="F1121" s="291"/>
      <c r="G1121" s="293"/>
      <c r="H1121" s="138"/>
      <c r="I1121" s="138"/>
      <c r="J1121" s="138"/>
      <c r="K1121" s="138"/>
      <c r="L1121" s="138"/>
      <c r="M1121" s="138"/>
      <c r="N1121" s="138"/>
      <c r="O1121" s="138"/>
      <c r="P1121" s="138"/>
      <c r="Q1121" s="138"/>
      <c r="R1121" s="138"/>
      <c r="S1121" s="138"/>
      <c r="T1121" s="138"/>
      <c r="U1121" s="138"/>
      <c r="V1121" s="138"/>
      <c r="W1121" s="138"/>
      <c r="X1121" s="138"/>
      <c r="Y1121" s="138"/>
      <c r="Z1121" s="138"/>
      <c r="AA1121" s="138"/>
      <c r="AB1121" s="138"/>
      <c r="AC1121" s="138"/>
      <c r="AD1121" s="138"/>
    </row>
    <row r="1122" spans="1:30" s="144" customFormat="1">
      <c r="A1122" s="161"/>
      <c r="B1122" s="155"/>
      <c r="C1122" s="155"/>
      <c r="D1122" s="155"/>
      <c r="F1122" s="291"/>
      <c r="G1122" s="293"/>
      <c r="H1122" s="138"/>
      <c r="I1122" s="138"/>
      <c r="J1122" s="138"/>
      <c r="K1122" s="138"/>
      <c r="L1122" s="138"/>
      <c r="M1122" s="138"/>
      <c r="N1122" s="138"/>
      <c r="O1122" s="138"/>
      <c r="P1122" s="138"/>
      <c r="Q1122" s="138"/>
      <c r="R1122" s="138"/>
      <c r="S1122" s="138"/>
      <c r="T1122" s="138"/>
      <c r="U1122" s="138"/>
      <c r="V1122" s="138"/>
      <c r="W1122" s="138"/>
      <c r="X1122" s="138"/>
      <c r="Y1122" s="138"/>
      <c r="Z1122" s="138"/>
      <c r="AA1122" s="138"/>
      <c r="AB1122" s="138"/>
      <c r="AC1122" s="138"/>
      <c r="AD1122" s="138"/>
    </row>
    <row r="1123" spans="1:30" s="144" customFormat="1">
      <c r="A1123" s="161"/>
      <c r="B1123" s="155"/>
      <c r="C1123" s="155"/>
      <c r="D1123" s="155"/>
      <c r="F1123" s="291"/>
      <c r="G1123" s="293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138"/>
      <c r="AB1123" s="138"/>
      <c r="AC1123" s="138"/>
      <c r="AD1123" s="138"/>
    </row>
    <row r="1124" spans="1:30" s="144" customFormat="1">
      <c r="A1124" s="161"/>
      <c r="B1124" s="155"/>
      <c r="C1124" s="155"/>
      <c r="D1124" s="155"/>
      <c r="F1124" s="291"/>
      <c r="G1124" s="293"/>
      <c r="H1124" s="138"/>
      <c r="I1124" s="138"/>
      <c r="J1124" s="138"/>
      <c r="K1124" s="138"/>
      <c r="L1124" s="138"/>
      <c r="M1124" s="138"/>
      <c r="N1124" s="138"/>
      <c r="O1124" s="138"/>
      <c r="P1124" s="138"/>
      <c r="Q1124" s="138"/>
      <c r="R1124" s="138"/>
      <c r="S1124" s="138"/>
      <c r="T1124" s="138"/>
      <c r="U1124" s="138"/>
      <c r="V1124" s="138"/>
      <c r="W1124" s="138"/>
      <c r="X1124" s="138"/>
      <c r="Y1124" s="138"/>
      <c r="Z1124" s="138"/>
      <c r="AA1124" s="138"/>
      <c r="AB1124" s="138"/>
      <c r="AC1124" s="138"/>
      <c r="AD1124" s="138"/>
    </row>
    <row r="1125" spans="1:30" s="144" customFormat="1">
      <c r="A1125" s="161"/>
      <c r="B1125" s="155"/>
      <c r="C1125" s="155"/>
      <c r="D1125" s="155"/>
      <c r="F1125" s="291"/>
      <c r="G1125" s="293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138"/>
      <c r="AB1125" s="138"/>
      <c r="AC1125" s="138"/>
      <c r="AD1125" s="138"/>
    </row>
    <row r="1126" spans="1:30" s="144" customFormat="1">
      <c r="A1126" s="161"/>
      <c r="B1126" s="155"/>
      <c r="C1126" s="155"/>
      <c r="D1126" s="155"/>
      <c r="F1126" s="291"/>
      <c r="G1126" s="293"/>
      <c r="H1126" s="138"/>
      <c r="I1126" s="138"/>
      <c r="J1126" s="138"/>
      <c r="K1126" s="138"/>
      <c r="L1126" s="138"/>
      <c r="M1126" s="138"/>
      <c r="N1126" s="138"/>
      <c r="O1126" s="138"/>
      <c r="P1126" s="138"/>
      <c r="Q1126" s="138"/>
      <c r="R1126" s="138"/>
      <c r="S1126" s="138"/>
      <c r="T1126" s="138"/>
      <c r="U1126" s="138"/>
      <c r="V1126" s="138"/>
      <c r="W1126" s="138"/>
      <c r="X1126" s="138"/>
      <c r="Y1126" s="138"/>
      <c r="Z1126" s="138"/>
      <c r="AA1126" s="138"/>
      <c r="AB1126" s="138"/>
      <c r="AC1126" s="138"/>
      <c r="AD1126" s="138"/>
    </row>
    <row r="1127" spans="1:30" s="144" customFormat="1">
      <c r="A1127" s="161"/>
      <c r="B1127" s="155"/>
      <c r="C1127" s="155"/>
      <c r="D1127" s="155"/>
      <c r="F1127" s="291"/>
      <c r="G1127" s="293"/>
      <c r="H1127" s="138"/>
      <c r="I1127" s="138"/>
      <c r="J1127" s="138"/>
      <c r="K1127" s="138"/>
      <c r="L1127" s="138"/>
      <c r="M1127" s="138"/>
      <c r="N1127" s="138"/>
      <c r="O1127" s="138"/>
      <c r="P1127" s="138"/>
      <c r="Q1127" s="138"/>
      <c r="R1127" s="138"/>
      <c r="S1127" s="138"/>
      <c r="T1127" s="138"/>
      <c r="U1127" s="138"/>
      <c r="V1127" s="138"/>
      <c r="W1127" s="138"/>
      <c r="X1127" s="138"/>
      <c r="Y1127" s="138"/>
      <c r="Z1127" s="138"/>
      <c r="AA1127" s="138"/>
      <c r="AB1127" s="138"/>
      <c r="AC1127" s="138"/>
      <c r="AD1127" s="138"/>
    </row>
    <row r="1128" spans="1:30" s="144" customFormat="1">
      <c r="A1128" s="161"/>
      <c r="B1128" s="155"/>
      <c r="C1128" s="155"/>
      <c r="D1128" s="155"/>
      <c r="F1128" s="291"/>
      <c r="G1128" s="293"/>
      <c r="H1128" s="138"/>
      <c r="I1128" s="138"/>
      <c r="J1128" s="138"/>
      <c r="K1128" s="138"/>
      <c r="L1128" s="138"/>
      <c r="M1128" s="138"/>
      <c r="N1128" s="138"/>
      <c r="O1128" s="138"/>
      <c r="P1128" s="138"/>
      <c r="Q1128" s="138"/>
      <c r="R1128" s="138"/>
      <c r="S1128" s="138"/>
      <c r="T1128" s="138"/>
      <c r="U1128" s="138"/>
      <c r="V1128" s="138"/>
      <c r="W1128" s="138"/>
      <c r="X1128" s="138"/>
      <c r="Y1128" s="138"/>
      <c r="Z1128" s="138"/>
      <c r="AA1128" s="138"/>
      <c r="AB1128" s="138"/>
      <c r="AC1128" s="138"/>
      <c r="AD1128" s="138"/>
    </row>
    <row r="1129" spans="1:30" s="144" customFormat="1">
      <c r="A1129" s="161"/>
      <c r="B1129" s="155"/>
      <c r="C1129" s="155"/>
      <c r="D1129" s="155"/>
      <c r="F1129" s="291"/>
      <c r="G1129" s="293"/>
      <c r="H1129" s="138"/>
      <c r="I1129" s="138"/>
      <c r="J1129" s="138"/>
      <c r="K1129" s="138"/>
      <c r="L1129" s="138"/>
      <c r="M1129" s="138"/>
      <c r="N1129" s="138"/>
      <c r="O1129" s="138"/>
      <c r="P1129" s="138"/>
      <c r="Q1129" s="138"/>
      <c r="R1129" s="138"/>
      <c r="S1129" s="138"/>
      <c r="T1129" s="138"/>
      <c r="U1129" s="138"/>
      <c r="V1129" s="138"/>
      <c r="W1129" s="138"/>
      <c r="X1129" s="138"/>
      <c r="Y1129" s="138"/>
      <c r="Z1129" s="138"/>
      <c r="AA1129" s="138"/>
      <c r="AB1129" s="138"/>
      <c r="AC1129" s="138"/>
      <c r="AD1129" s="138"/>
    </row>
    <row r="1130" spans="1:30" s="144" customFormat="1">
      <c r="A1130" s="161"/>
      <c r="B1130" s="155"/>
      <c r="C1130" s="155"/>
      <c r="D1130" s="155"/>
      <c r="F1130" s="291"/>
      <c r="G1130" s="293"/>
      <c r="H1130" s="138"/>
      <c r="I1130" s="138"/>
      <c r="J1130" s="138"/>
      <c r="K1130" s="138"/>
      <c r="L1130" s="138"/>
      <c r="M1130" s="138"/>
      <c r="N1130" s="138"/>
      <c r="O1130" s="138"/>
      <c r="P1130" s="138"/>
      <c r="Q1130" s="138"/>
      <c r="R1130" s="138"/>
      <c r="S1130" s="138"/>
      <c r="T1130" s="138"/>
      <c r="U1130" s="138"/>
      <c r="V1130" s="138"/>
      <c r="W1130" s="138"/>
      <c r="X1130" s="138"/>
      <c r="Y1130" s="138"/>
      <c r="Z1130" s="138"/>
      <c r="AA1130" s="138"/>
      <c r="AB1130" s="138"/>
      <c r="AC1130" s="138"/>
      <c r="AD1130" s="138"/>
    </row>
    <row r="1131" spans="1:30" s="144" customFormat="1">
      <c r="A1131" s="161"/>
      <c r="B1131" s="155"/>
      <c r="C1131" s="155"/>
      <c r="D1131" s="155"/>
      <c r="F1131" s="291"/>
      <c r="G1131" s="293"/>
      <c r="H1131" s="138"/>
      <c r="I1131" s="138"/>
      <c r="J1131" s="138"/>
      <c r="K1131" s="138"/>
      <c r="L1131" s="138"/>
      <c r="M1131" s="138"/>
      <c r="N1131" s="138"/>
      <c r="O1131" s="138"/>
      <c r="P1131" s="138"/>
      <c r="Q1131" s="138"/>
      <c r="R1131" s="138"/>
      <c r="S1131" s="138"/>
      <c r="T1131" s="138"/>
      <c r="U1131" s="138"/>
      <c r="V1131" s="138"/>
      <c r="W1131" s="138"/>
      <c r="X1131" s="138"/>
      <c r="Y1131" s="138"/>
      <c r="Z1131" s="138"/>
      <c r="AA1131" s="138"/>
      <c r="AB1131" s="138"/>
      <c r="AC1131" s="138"/>
      <c r="AD1131" s="138"/>
    </row>
    <row r="1132" spans="1:30" s="144" customFormat="1">
      <c r="A1132" s="161"/>
      <c r="B1132" s="155"/>
      <c r="C1132" s="155"/>
      <c r="D1132" s="155"/>
      <c r="F1132" s="291"/>
      <c r="G1132" s="293"/>
      <c r="H1132" s="138"/>
      <c r="I1132" s="138"/>
      <c r="J1132" s="138"/>
      <c r="K1132" s="138"/>
      <c r="L1132" s="138"/>
      <c r="M1132" s="138"/>
      <c r="N1132" s="138"/>
      <c r="O1132" s="138"/>
      <c r="P1132" s="138"/>
      <c r="Q1132" s="138"/>
      <c r="R1132" s="138"/>
      <c r="S1132" s="138"/>
      <c r="T1132" s="138"/>
      <c r="U1132" s="138"/>
      <c r="V1132" s="138"/>
      <c r="W1132" s="138"/>
      <c r="X1132" s="138"/>
      <c r="Y1132" s="138"/>
      <c r="Z1132" s="138"/>
      <c r="AA1132" s="138"/>
      <c r="AB1132" s="138"/>
      <c r="AC1132" s="138"/>
      <c r="AD1132" s="138"/>
    </row>
    <row r="1133" spans="1:30" s="144" customFormat="1">
      <c r="A1133" s="161"/>
      <c r="B1133" s="155"/>
      <c r="C1133" s="155"/>
      <c r="D1133" s="155"/>
      <c r="F1133" s="291"/>
      <c r="G1133" s="293"/>
      <c r="H1133" s="138"/>
      <c r="I1133" s="138"/>
      <c r="J1133" s="138"/>
      <c r="K1133" s="138"/>
      <c r="L1133" s="138"/>
      <c r="M1133" s="138"/>
      <c r="N1133" s="138"/>
      <c r="O1133" s="138"/>
      <c r="P1133" s="138"/>
      <c r="Q1133" s="138"/>
      <c r="R1133" s="138"/>
      <c r="S1133" s="138"/>
      <c r="T1133" s="138"/>
      <c r="U1133" s="138"/>
      <c r="V1133" s="138"/>
      <c r="W1133" s="138"/>
      <c r="X1133" s="138"/>
      <c r="Y1133" s="138"/>
      <c r="Z1133" s="138"/>
      <c r="AA1133" s="138"/>
      <c r="AB1133" s="138"/>
      <c r="AC1133" s="138"/>
      <c r="AD1133" s="138"/>
    </row>
    <row r="1134" spans="1:30" s="144" customFormat="1">
      <c r="A1134" s="161"/>
      <c r="B1134" s="155"/>
      <c r="C1134" s="155"/>
      <c r="D1134" s="155"/>
      <c r="F1134" s="291"/>
      <c r="G1134" s="293"/>
      <c r="H1134" s="138"/>
      <c r="I1134" s="138"/>
      <c r="J1134" s="138"/>
      <c r="K1134" s="138"/>
      <c r="L1134" s="138"/>
      <c r="M1134" s="138"/>
      <c r="N1134" s="138"/>
      <c r="O1134" s="138"/>
      <c r="P1134" s="138"/>
      <c r="Q1134" s="138"/>
      <c r="R1134" s="138"/>
      <c r="S1134" s="138"/>
      <c r="T1134" s="138"/>
      <c r="U1134" s="138"/>
      <c r="V1134" s="138"/>
      <c r="W1134" s="138"/>
      <c r="X1134" s="138"/>
      <c r="Y1134" s="138"/>
      <c r="Z1134" s="138"/>
      <c r="AA1134" s="138"/>
      <c r="AB1134" s="138"/>
      <c r="AC1134" s="138"/>
      <c r="AD1134" s="138"/>
    </row>
    <row r="1135" spans="1:30" s="144" customFormat="1">
      <c r="A1135" s="161"/>
      <c r="B1135" s="155"/>
      <c r="C1135" s="155"/>
      <c r="D1135" s="155"/>
      <c r="F1135" s="291"/>
      <c r="G1135" s="293"/>
      <c r="H1135" s="138"/>
      <c r="I1135" s="138"/>
      <c r="J1135" s="138"/>
      <c r="K1135" s="138"/>
      <c r="L1135" s="138"/>
      <c r="M1135" s="138"/>
      <c r="N1135" s="138"/>
      <c r="O1135" s="138"/>
      <c r="P1135" s="138"/>
      <c r="Q1135" s="138"/>
      <c r="R1135" s="138"/>
      <c r="S1135" s="138"/>
      <c r="T1135" s="138"/>
      <c r="U1135" s="138"/>
      <c r="V1135" s="138"/>
      <c r="W1135" s="138"/>
      <c r="X1135" s="138"/>
      <c r="Y1135" s="138"/>
      <c r="Z1135" s="138"/>
      <c r="AA1135" s="138"/>
      <c r="AB1135" s="138"/>
      <c r="AC1135" s="138"/>
      <c r="AD1135" s="138"/>
    </row>
    <row r="1136" spans="1:30" s="144" customFormat="1">
      <c r="A1136" s="161"/>
      <c r="B1136" s="155"/>
      <c r="C1136" s="155"/>
      <c r="D1136" s="155"/>
      <c r="F1136" s="291"/>
      <c r="G1136" s="293"/>
      <c r="H1136" s="138"/>
      <c r="I1136" s="138"/>
      <c r="J1136" s="138"/>
      <c r="K1136" s="138"/>
      <c r="L1136" s="138"/>
      <c r="M1136" s="138"/>
      <c r="N1136" s="138"/>
      <c r="O1136" s="138"/>
      <c r="P1136" s="138"/>
      <c r="Q1136" s="138"/>
      <c r="R1136" s="138"/>
      <c r="S1136" s="138"/>
      <c r="T1136" s="138"/>
      <c r="U1136" s="138"/>
      <c r="V1136" s="138"/>
      <c r="W1136" s="138"/>
      <c r="X1136" s="138"/>
      <c r="Y1136" s="138"/>
      <c r="Z1136" s="138"/>
      <c r="AA1136" s="138"/>
      <c r="AB1136" s="138"/>
      <c r="AC1136" s="138"/>
      <c r="AD1136" s="138"/>
    </row>
    <row r="1137" spans="1:30" s="144" customFormat="1">
      <c r="A1137" s="161"/>
      <c r="B1137" s="155"/>
      <c r="C1137" s="155"/>
      <c r="D1137" s="155"/>
      <c r="F1137" s="291"/>
      <c r="G1137" s="293"/>
      <c r="H1137" s="138"/>
      <c r="I1137" s="138"/>
      <c r="J1137" s="138"/>
      <c r="K1137" s="138"/>
      <c r="L1137" s="138"/>
      <c r="M1137" s="138"/>
      <c r="N1137" s="138"/>
      <c r="O1137" s="138"/>
      <c r="P1137" s="138"/>
      <c r="Q1137" s="138"/>
      <c r="R1137" s="138"/>
      <c r="S1137" s="138"/>
      <c r="T1137" s="138"/>
      <c r="U1137" s="138"/>
      <c r="V1137" s="138"/>
      <c r="W1137" s="138"/>
      <c r="X1137" s="138"/>
      <c r="Y1137" s="138"/>
      <c r="Z1137" s="138"/>
      <c r="AA1137" s="138"/>
      <c r="AB1137" s="138"/>
      <c r="AC1137" s="138"/>
      <c r="AD1137" s="138"/>
    </row>
    <row r="1138" spans="1:30" s="144" customFormat="1">
      <c r="A1138" s="161"/>
      <c r="B1138" s="155"/>
      <c r="C1138" s="155"/>
      <c r="D1138" s="155"/>
      <c r="F1138" s="291"/>
      <c r="G1138" s="293"/>
      <c r="H1138" s="138"/>
      <c r="I1138" s="138"/>
      <c r="J1138" s="138"/>
      <c r="K1138" s="138"/>
      <c r="L1138" s="138"/>
      <c r="M1138" s="138"/>
      <c r="N1138" s="138"/>
      <c r="O1138" s="138"/>
      <c r="P1138" s="138"/>
      <c r="Q1138" s="138"/>
      <c r="R1138" s="138"/>
      <c r="S1138" s="138"/>
      <c r="T1138" s="138"/>
      <c r="U1138" s="138"/>
      <c r="V1138" s="138"/>
      <c r="W1138" s="138"/>
      <c r="X1138" s="138"/>
      <c r="Y1138" s="138"/>
      <c r="Z1138" s="138"/>
      <c r="AA1138" s="138"/>
      <c r="AB1138" s="138"/>
      <c r="AC1138" s="138"/>
      <c r="AD1138" s="138"/>
    </row>
    <row r="1139" spans="1:30" s="144" customFormat="1">
      <c r="A1139" s="161"/>
      <c r="B1139" s="155"/>
      <c r="C1139" s="155"/>
      <c r="D1139" s="155"/>
      <c r="F1139" s="291"/>
      <c r="G1139" s="293"/>
      <c r="H1139" s="138"/>
      <c r="I1139" s="138"/>
      <c r="J1139" s="138"/>
      <c r="K1139" s="138"/>
      <c r="L1139" s="138"/>
      <c r="M1139" s="138"/>
      <c r="N1139" s="138"/>
      <c r="O1139" s="138"/>
      <c r="P1139" s="138"/>
      <c r="Q1139" s="138"/>
      <c r="R1139" s="138"/>
      <c r="S1139" s="138"/>
      <c r="T1139" s="138"/>
      <c r="U1139" s="138"/>
      <c r="V1139" s="138"/>
      <c r="W1139" s="138"/>
      <c r="X1139" s="138"/>
      <c r="Y1139" s="138"/>
      <c r="Z1139" s="138"/>
      <c r="AA1139" s="138"/>
      <c r="AB1139" s="138"/>
      <c r="AC1139" s="138"/>
      <c r="AD1139" s="138"/>
    </row>
    <row r="1140" spans="1:30" s="144" customFormat="1">
      <c r="A1140" s="161"/>
      <c r="B1140" s="155"/>
      <c r="C1140" s="155"/>
      <c r="D1140" s="155"/>
      <c r="F1140" s="291"/>
      <c r="G1140" s="293"/>
      <c r="H1140" s="138"/>
      <c r="I1140" s="138"/>
      <c r="J1140" s="138"/>
      <c r="K1140" s="138"/>
      <c r="L1140" s="138"/>
      <c r="M1140" s="138"/>
      <c r="N1140" s="138"/>
      <c r="O1140" s="138"/>
      <c r="P1140" s="138"/>
      <c r="Q1140" s="138"/>
      <c r="R1140" s="138"/>
      <c r="S1140" s="138"/>
      <c r="T1140" s="138"/>
      <c r="U1140" s="138"/>
      <c r="V1140" s="138"/>
      <c r="W1140" s="138"/>
      <c r="X1140" s="138"/>
      <c r="Y1140" s="138"/>
      <c r="Z1140" s="138"/>
      <c r="AA1140" s="138"/>
      <c r="AB1140" s="138"/>
      <c r="AC1140" s="138"/>
      <c r="AD1140" s="138"/>
    </row>
    <row r="1141" spans="1:30" s="144" customFormat="1">
      <c r="A1141" s="161"/>
      <c r="B1141" s="155"/>
      <c r="C1141" s="155"/>
      <c r="D1141" s="155"/>
      <c r="F1141" s="291"/>
      <c r="G1141" s="293"/>
      <c r="H1141" s="138"/>
      <c r="I1141" s="138"/>
      <c r="J1141" s="138"/>
      <c r="K1141" s="138"/>
      <c r="L1141" s="138"/>
      <c r="M1141" s="138"/>
      <c r="N1141" s="138"/>
      <c r="O1141" s="138"/>
      <c r="P1141" s="138"/>
      <c r="Q1141" s="138"/>
      <c r="R1141" s="138"/>
      <c r="S1141" s="138"/>
      <c r="T1141" s="138"/>
      <c r="U1141" s="138"/>
      <c r="V1141" s="138"/>
      <c r="W1141" s="138"/>
      <c r="X1141" s="138"/>
      <c r="Y1141" s="138"/>
      <c r="Z1141" s="138"/>
      <c r="AA1141" s="138"/>
      <c r="AB1141" s="138"/>
      <c r="AC1141" s="138"/>
      <c r="AD1141" s="138"/>
    </row>
    <row r="1142" spans="1:30" s="144" customFormat="1">
      <c r="A1142" s="161"/>
      <c r="B1142" s="155"/>
      <c r="C1142" s="155"/>
      <c r="D1142" s="155"/>
      <c r="F1142" s="291"/>
      <c r="G1142" s="293"/>
      <c r="H1142" s="138"/>
      <c r="I1142" s="138"/>
      <c r="J1142" s="138"/>
      <c r="K1142" s="138"/>
      <c r="L1142" s="138"/>
      <c r="M1142" s="138"/>
      <c r="N1142" s="138"/>
      <c r="O1142" s="138"/>
      <c r="P1142" s="138"/>
      <c r="Q1142" s="138"/>
      <c r="R1142" s="138"/>
      <c r="S1142" s="138"/>
      <c r="T1142" s="138"/>
      <c r="U1142" s="138"/>
      <c r="V1142" s="138"/>
      <c r="W1142" s="138"/>
      <c r="X1142" s="138"/>
      <c r="Y1142" s="138"/>
      <c r="Z1142" s="138"/>
      <c r="AA1142" s="138"/>
      <c r="AB1142" s="138"/>
      <c r="AC1142" s="138"/>
      <c r="AD1142" s="138"/>
    </row>
    <row r="1143" spans="1:30" s="144" customFormat="1">
      <c r="A1143" s="161"/>
      <c r="B1143" s="155"/>
      <c r="C1143" s="155"/>
      <c r="D1143" s="155"/>
      <c r="F1143" s="291"/>
      <c r="G1143" s="293"/>
      <c r="H1143" s="138"/>
      <c r="I1143" s="138"/>
      <c r="J1143" s="138"/>
      <c r="K1143" s="138"/>
      <c r="L1143" s="138"/>
      <c r="M1143" s="138"/>
      <c r="N1143" s="138"/>
      <c r="O1143" s="138"/>
      <c r="P1143" s="138"/>
      <c r="Q1143" s="138"/>
      <c r="R1143" s="138"/>
      <c r="S1143" s="138"/>
      <c r="T1143" s="138"/>
      <c r="U1143" s="138"/>
      <c r="V1143" s="138"/>
      <c r="W1143" s="138"/>
      <c r="X1143" s="138"/>
      <c r="Y1143" s="138"/>
      <c r="Z1143" s="138"/>
      <c r="AA1143" s="138"/>
      <c r="AB1143" s="138"/>
      <c r="AC1143" s="138"/>
      <c r="AD1143" s="138"/>
    </row>
    <row r="1144" spans="1:30" s="144" customFormat="1">
      <c r="A1144" s="161"/>
      <c r="B1144" s="155"/>
      <c r="C1144" s="155"/>
      <c r="D1144" s="155"/>
      <c r="F1144" s="291"/>
      <c r="G1144" s="293"/>
      <c r="H1144" s="138"/>
      <c r="I1144" s="138"/>
      <c r="J1144" s="138"/>
      <c r="K1144" s="138"/>
      <c r="L1144" s="138"/>
      <c r="M1144" s="138"/>
      <c r="N1144" s="138"/>
      <c r="O1144" s="138"/>
      <c r="P1144" s="138"/>
      <c r="Q1144" s="138"/>
      <c r="R1144" s="138"/>
      <c r="S1144" s="138"/>
      <c r="T1144" s="138"/>
      <c r="U1144" s="138"/>
      <c r="V1144" s="138"/>
      <c r="W1144" s="138"/>
      <c r="X1144" s="138"/>
      <c r="Y1144" s="138"/>
      <c r="Z1144" s="138"/>
      <c r="AA1144" s="138"/>
      <c r="AB1144" s="138"/>
      <c r="AC1144" s="138"/>
      <c r="AD1144" s="138"/>
    </row>
    <row r="1145" spans="1:30" s="144" customFormat="1">
      <c r="A1145" s="161"/>
      <c r="B1145" s="155"/>
      <c r="C1145" s="155"/>
      <c r="D1145" s="155"/>
      <c r="F1145" s="291"/>
      <c r="G1145" s="293"/>
      <c r="H1145" s="138"/>
      <c r="I1145" s="138"/>
      <c r="J1145" s="138"/>
      <c r="K1145" s="138"/>
      <c r="L1145" s="138"/>
      <c r="M1145" s="138"/>
      <c r="N1145" s="138"/>
      <c r="O1145" s="138"/>
      <c r="P1145" s="138"/>
      <c r="Q1145" s="138"/>
      <c r="R1145" s="138"/>
      <c r="S1145" s="138"/>
      <c r="T1145" s="138"/>
      <c r="U1145" s="138"/>
      <c r="V1145" s="138"/>
      <c r="W1145" s="138"/>
      <c r="X1145" s="138"/>
      <c r="Y1145" s="138"/>
      <c r="Z1145" s="138"/>
      <c r="AA1145" s="138"/>
      <c r="AB1145" s="138"/>
      <c r="AC1145" s="138"/>
      <c r="AD1145" s="138"/>
    </row>
    <row r="1146" spans="1:30" s="144" customFormat="1">
      <c r="A1146" s="161"/>
      <c r="B1146" s="155"/>
      <c r="C1146" s="155"/>
      <c r="D1146" s="155"/>
      <c r="F1146" s="291"/>
      <c r="G1146" s="293"/>
      <c r="H1146" s="138"/>
      <c r="I1146" s="138"/>
      <c r="J1146" s="138"/>
      <c r="K1146" s="138"/>
      <c r="L1146" s="138"/>
      <c r="M1146" s="138"/>
      <c r="N1146" s="138"/>
      <c r="O1146" s="138"/>
      <c r="P1146" s="138"/>
      <c r="Q1146" s="138"/>
      <c r="R1146" s="138"/>
      <c r="S1146" s="138"/>
      <c r="T1146" s="138"/>
      <c r="U1146" s="138"/>
      <c r="V1146" s="138"/>
      <c r="W1146" s="138"/>
      <c r="X1146" s="138"/>
      <c r="Y1146" s="138"/>
      <c r="Z1146" s="138"/>
      <c r="AA1146" s="138"/>
      <c r="AB1146" s="138"/>
      <c r="AC1146" s="138"/>
      <c r="AD1146" s="138"/>
    </row>
    <row r="1147" spans="1:30" s="144" customFormat="1">
      <c r="A1147" s="161"/>
      <c r="B1147" s="155"/>
      <c r="C1147" s="155"/>
      <c r="D1147" s="155"/>
      <c r="F1147" s="291"/>
      <c r="G1147" s="293"/>
      <c r="H1147" s="138"/>
      <c r="I1147" s="138"/>
      <c r="J1147" s="138"/>
      <c r="K1147" s="138"/>
      <c r="L1147" s="138"/>
      <c r="M1147" s="138"/>
      <c r="N1147" s="138"/>
      <c r="O1147" s="138"/>
      <c r="P1147" s="138"/>
      <c r="Q1147" s="138"/>
      <c r="R1147" s="138"/>
      <c r="S1147" s="138"/>
      <c r="T1147" s="138"/>
      <c r="U1147" s="138"/>
      <c r="V1147" s="138"/>
      <c r="W1147" s="138"/>
      <c r="X1147" s="138"/>
      <c r="Y1147" s="138"/>
      <c r="Z1147" s="138"/>
      <c r="AA1147" s="138"/>
      <c r="AB1147" s="138"/>
      <c r="AC1147" s="138"/>
      <c r="AD1147" s="138"/>
    </row>
    <row r="1148" spans="1:30" s="144" customFormat="1">
      <c r="A1148" s="161"/>
      <c r="B1148" s="155"/>
      <c r="C1148" s="155"/>
      <c r="D1148" s="155"/>
      <c r="F1148" s="291"/>
      <c r="G1148" s="293"/>
      <c r="H1148" s="138"/>
      <c r="I1148" s="138"/>
      <c r="J1148" s="138"/>
      <c r="K1148" s="138"/>
      <c r="L1148" s="138"/>
      <c r="M1148" s="138"/>
      <c r="N1148" s="138"/>
      <c r="O1148" s="138"/>
      <c r="P1148" s="138"/>
      <c r="Q1148" s="138"/>
      <c r="R1148" s="138"/>
      <c r="S1148" s="138"/>
      <c r="T1148" s="138"/>
      <c r="U1148" s="138"/>
      <c r="V1148" s="138"/>
      <c r="W1148" s="138"/>
      <c r="X1148" s="138"/>
      <c r="Y1148" s="138"/>
      <c r="Z1148" s="138"/>
      <c r="AA1148" s="138"/>
      <c r="AB1148" s="138"/>
      <c r="AC1148" s="138"/>
      <c r="AD1148" s="138"/>
    </row>
    <row r="1149" spans="1:30" s="144" customFormat="1">
      <c r="A1149" s="161"/>
      <c r="B1149" s="155"/>
      <c r="C1149" s="155"/>
      <c r="D1149" s="155"/>
      <c r="F1149" s="291"/>
      <c r="G1149" s="293"/>
      <c r="H1149" s="138"/>
      <c r="I1149" s="138"/>
      <c r="J1149" s="138"/>
      <c r="K1149" s="138"/>
      <c r="L1149" s="138"/>
      <c r="M1149" s="138"/>
      <c r="N1149" s="138"/>
      <c r="O1149" s="138"/>
      <c r="P1149" s="138"/>
      <c r="Q1149" s="138"/>
      <c r="R1149" s="138"/>
      <c r="S1149" s="138"/>
      <c r="T1149" s="138"/>
      <c r="U1149" s="138"/>
      <c r="V1149" s="138"/>
      <c r="W1149" s="138"/>
      <c r="X1149" s="138"/>
      <c r="Y1149" s="138"/>
      <c r="Z1149" s="138"/>
      <c r="AA1149" s="138"/>
      <c r="AB1149" s="138"/>
      <c r="AC1149" s="138"/>
      <c r="AD1149" s="138"/>
    </row>
    <row r="1150" spans="1:30" s="144" customFormat="1">
      <c r="A1150" s="161"/>
      <c r="B1150" s="155"/>
      <c r="C1150" s="155"/>
      <c r="D1150" s="155"/>
      <c r="F1150" s="291"/>
      <c r="G1150" s="293"/>
      <c r="H1150" s="138"/>
      <c r="I1150" s="138"/>
      <c r="J1150" s="138"/>
      <c r="K1150" s="138"/>
      <c r="L1150" s="138"/>
      <c r="M1150" s="138"/>
      <c r="N1150" s="138"/>
      <c r="O1150" s="138"/>
      <c r="P1150" s="138"/>
      <c r="Q1150" s="138"/>
      <c r="R1150" s="138"/>
      <c r="S1150" s="138"/>
      <c r="T1150" s="138"/>
      <c r="U1150" s="138"/>
      <c r="V1150" s="138"/>
      <c r="W1150" s="138"/>
      <c r="X1150" s="138"/>
      <c r="Y1150" s="138"/>
      <c r="Z1150" s="138"/>
      <c r="AA1150" s="138"/>
      <c r="AB1150" s="138"/>
      <c r="AC1150" s="138"/>
      <c r="AD1150" s="138"/>
    </row>
    <row r="1151" spans="1:30" s="144" customFormat="1">
      <c r="A1151" s="161"/>
      <c r="B1151" s="155"/>
      <c r="C1151" s="155"/>
      <c r="D1151" s="155"/>
      <c r="F1151" s="291"/>
      <c r="G1151" s="293"/>
      <c r="H1151" s="138"/>
      <c r="I1151" s="138"/>
      <c r="J1151" s="138"/>
      <c r="K1151" s="138"/>
      <c r="L1151" s="138"/>
      <c r="M1151" s="138"/>
      <c r="N1151" s="138"/>
      <c r="O1151" s="138"/>
      <c r="P1151" s="138"/>
      <c r="Q1151" s="138"/>
      <c r="R1151" s="138"/>
      <c r="S1151" s="138"/>
      <c r="T1151" s="138"/>
      <c r="U1151" s="138"/>
      <c r="V1151" s="138"/>
      <c r="W1151" s="138"/>
      <c r="X1151" s="138"/>
      <c r="Y1151" s="138"/>
      <c r="Z1151" s="138"/>
      <c r="AA1151" s="138"/>
      <c r="AB1151" s="138"/>
      <c r="AC1151" s="138"/>
      <c r="AD1151" s="138"/>
    </row>
    <row r="1152" spans="1:30" s="144" customFormat="1">
      <c r="A1152" s="161"/>
      <c r="B1152" s="155"/>
      <c r="C1152" s="155"/>
      <c r="D1152" s="155"/>
      <c r="F1152" s="291"/>
      <c r="G1152" s="293"/>
      <c r="H1152" s="138"/>
      <c r="I1152" s="138"/>
      <c r="J1152" s="138"/>
      <c r="K1152" s="138"/>
      <c r="L1152" s="138"/>
      <c r="M1152" s="138"/>
      <c r="N1152" s="138"/>
      <c r="O1152" s="138"/>
      <c r="P1152" s="138"/>
      <c r="Q1152" s="138"/>
      <c r="R1152" s="138"/>
      <c r="S1152" s="138"/>
      <c r="T1152" s="138"/>
      <c r="U1152" s="138"/>
      <c r="V1152" s="138"/>
      <c r="W1152" s="138"/>
      <c r="X1152" s="138"/>
      <c r="Y1152" s="138"/>
      <c r="Z1152" s="138"/>
      <c r="AA1152" s="138"/>
      <c r="AB1152" s="138"/>
      <c r="AC1152" s="138"/>
      <c r="AD1152" s="138"/>
    </row>
    <row r="1153" spans="1:30" s="144" customFormat="1">
      <c r="A1153" s="161"/>
      <c r="B1153" s="155"/>
      <c r="C1153" s="155"/>
      <c r="D1153" s="155"/>
      <c r="F1153" s="291"/>
      <c r="G1153" s="293"/>
      <c r="H1153" s="138"/>
      <c r="I1153" s="138"/>
      <c r="J1153" s="138"/>
      <c r="K1153" s="138"/>
      <c r="L1153" s="138"/>
      <c r="M1153" s="138"/>
      <c r="N1153" s="138"/>
      <c r="O1153" s="138"/>
      <c r="P1153" s="138"/>
      <c r="Q1153" s="138"/>
      <c r="R1153" s="138"/>
      <c r="S1153" s="138"/>
      <c r="T1153" s="138"/>
      <c r="U1153" s="138"/>
      <c r="V1153" s="138"/>
      <c r="W1153" s="138"/>
      <c r="X1153" s="138"/>
      <c r="Y1153" s="138"/>
      <c r="Z1153" s="138"/>
      <c r="AA1153" s="138"/>
      <c r="AB1153" s="138"/>
      <c r="AC1153" s="138"/>
      <c r="AD1153" s="138"/>
    </row>
    <row r="1154" spans="1:30" s="144" customFormat="1">
      <c r="A1154" s="161"/>
      <c r="B1154" s="155"/>
      <c r="C1154" s="155"/>
      <c r="D1154" s="155"/>
      <c r="F1154" s="291"/>
      <c r="G1154" s="293"/>
      <c r="H1154" s="138"/>
      <c r="I1154" s="138"/>
      <c r="J1154" s="138"/>
      <c r="K1154" s="138"/>
      <c r="L1154" s="138"/>
      <c r="M1154" s="138"/>
      <c r="N1154" s="138"/>
      <c r="O1154" s="138"/>
      <c r="P1154" s="138"/>
      <c r="Q1154" s="138"/>
      <c r="R1154" s="138"/>
      <c r="S1154" s="138"/>
      <c r="T1154" s="138"/>
      <c r="U1154" s="138"/>
      <c r="V1154" s="138"/>
      <c r="W1154" s="138"/>
      <c r="X1154" s="138"/>
      <c r="Y1154" s="138"/>
      <c r="Z1154" s="138"/>
      <c r="AA1154" s="138"/>
      <c r="AB1154" s="138"/>
      <c r="AC1154" s="138"/>
      <c r="AD1154" s="138"/>
    </row>
    <row r="1155" spans="1:30" s="144" customFormat="1">
      <c r="A1155" s="161"/>
      <c r="B1155" s="155"/>
      <c r="C1155" s="155"/>
      <c r="D1155" s="155"/>
      <c r="F1155" s="291"/>
      <c r="G1155" s="293"/>
      <c r="H1155" s="138"/>
      <c r="I1155" s="138"/>
      <c r="J1155" s="138"/>
      <c r="K1155" s="138"/>
      <c r="L1155" s="138"/>
      <c r="M1155" s="138"/>
      <c r="N1155" s="138"/>
      <c r="O1155" s="138"/>
      <c r="P1155" s="138"/>
      <c r="Q1155" s="138"/>
      <c r="R1155" s="138"/>
      <c r="S1155" s="138"/>
      <c r="T1155" s="138"/>
      <c r="U1155" s="138"/>
      <c r="V1155" s="138"/>
      <c r="W1155" s="138"/>
      <c r="X1155" s="138"/>
      <c r="Y1155" s="138"/>
      <c r="Z1155" s="138"/>
      <c r="AA1155" s="138"/>
      <c r="AB1155" s="138"/>
      <c r="AC1155" s="138"/>
      <c r="AD1155" s="138"/>
    </row>
    <row r="1156" spans="1:30" s="144" customFormat="1">
      <c r="A1156" s="161"/>
      <c r="B1156" s="155"/>
      <c r="C1156" s="155"/>
      <c r="D1156" s="155"/>
      <c r="F1156" s="291"/>
      <c r="G1156" s="293"/>
      <c r="H1156" s="138"/>
      <c r="I1156" s="138"/>
      <c r="J1156" s="138"/>
      <c r="K1156" s="138"/>
      <c r="L1156" s="138"/>
      <c r="M1156" s="138"/>
      <c r="N1156" s="138"/>
      <c r="O1156" s="138"/>
      <c r="P1156" s="138"/>
      <c r="Q1156" s="138"/>
      <c r="R1156" s="138"/>
      <c r="S1156" s="138"/>
      <c r="T1156" s="138"/>
      <c r="U1156" s="138"/>
      <c r="V1156" s="138"/>
      <c r="W1156" s="138"/>
      <c r="X1156" s="138"/>
      <c r="Y1156" s="138"/>
      <c r="Z1156" s="138"/>
      <c r="AA1156" s="138"/>
      <c r="AB1156" s="138"/>
      <c r="AC1156" s="138"/>
      <c r="AD1156" s="138"/>
    </row>
    <row r="1157" spans="1:30" s="144" customFormat="1">
      <c r="A1157" s="161"/>
      <c r="B1157" s="155"/>
      <c r="C1157" s="155"/>
      <c r="D1157" s="155"/>
      <c r="F1157" s="291"/>
      <c r="G1157" s="293"/>
      <c r="H1157" s="138"/>
      <c r="I1157" s="138"/>
      <c r="J1157" s="138"/>
      <c r="K1157" s="138"/>
      <c r="L1157" s="138"/>
      <c r="M1157" s="138"/>
      <c r="N1157" s="138"/>
      <c r="O1157" s="138"/>
      <c r="P1157" s="138"/>
      <c r="Q1157" s="138"/>
      <c r="R1157" s="138"/>
      <c r="S1157" s="138"/>
      <c r="T1157" s="138"/>
      <c r="U1157" s="138"/>
      <c r="V1157" s="138"/>
      <c r="W1157" s="138"/>
      <c r="X1157" s="138"/>
      <c r="Y1157" s="138"/>
      <c r="Z1157" s="138"/>
      <c r="AA1157" s="138"/>
      <c r="AB1157" s="138"/>
      <c r="AC1157" s="138"/>
      <c r="AD1157" s="138"/>
    </row>
    <row r="1158" spans="1:30" s="144" customFormat="1">
      <c r="A1158" s="161"/>
      <c r="B1158" s="155"/>
      <c r="C1158" s="155"/>
      <c r="D1158" s="155"/>
      <c r="F1158" s="291"/>
      <c r="G1158" s="293"/>
      <c r="H1158" s="138"/>
      <c r="I1158" s="138"/>
      <c r="J1158" s="138"/>
      <c r="K1158" s="138"/>
      <c r="L1158" s="138"/>
      <c r="M1158" s="138"/>
      <c r="N1158" s="138"/>
      <c r="O1158" s="138"/>
      <c r="P1158" s="138"/>
      <c r="Q1158" s="138"/>
      <c r="R1158" s="138"/>
      <c r="S1158" s="138"/>
      <c r="T1158" s="138"/>
      <c r="U1158" s="138"/>
      <c r="V1158" s="138"/>
      <c r="W1158" s="138"/>
      <c r="X1158" s="138"/>
      <c r="Y1158" s="138"/>
      <c r="Z1158" s="138"/>
      <c r="AA1158" s="138"/>
      <c r="AB1158" s="138"/>
      <c r="AC1158" s="138"/>
      <c r="AD1158" s="138"/>
    </row>
    <row r="1159" spans="1:30" s="144" customFormat="1">
      <c r="A1159" s="161"/>
      <c r="B1159" s="155"/>
      <c r="C1159" s="155"/>
      <c r="D1159" s="155"/>
      <c r="F1159" s="291"/>
      <c r="G1159" s="293"/>
      <c r="H1159" s="138"/>
      <c r="I1159" s="138"/>
      <c r="J1159" s="138"/>
      <c r="K1159" s="138"/>
      <c r="L1159" s="138"/>
      <c r="M1159" s="138"/>
      <c r="N1159" s="138"/>
      <c r="O1159" s="138"/>
      <c r="P1159" s="138"/>
      <c r="Q1159" s="138"/>
      <c r="R1159" s="138"/>
      <c r="S1159" s="138"/>
      <c r="T1159" s="138"/>
      <c r="U1159" s="138"/>
      <c r="V1159" s="138"/>
      <c r="W1159" s="138"/>
      <c r="X1159" s="138"/>
      <c r="Y1159" s="138"/>
      <c r="Z1159" s="138"/>
      <c r="AA1159" s="138"/>
      <c r="AB1159" s="138"/>
      <c r="AC1159" s="138"/>
      <c r="AD1159" s="138"/>
    </row>
    <row r="1160" spans="1:30" s="144" customFormat="1">
      <c r="A1160" s="161"/>
      <c r="B1160" s="155"/>
      <c r="C1160" s="155"/>
      <c r="D1160" s="155"/>
      <c r="F1160" s="291"/>
      <c r="G1160" s="293"/>
      <c r="H1160" s="138"/>
      <c r="I1160" s="138"/>
      <c r="J1160" s="138"/>
      <c r="K1160" s="138"/>
      <c r="L1160" s="138"/>
      <c r="M1160" s="138"/>
      <c r="N1160" s="138"/>
      <c r="O1160" s="138"/>
      <c r="P1160" s="138"/>
      <c r="Q1160" s="138"/>
      <c r="R1160" s="138"/>
      <c r="S1160" s="138"/>
      <c r="T1160" s="138"/>
      <c r="U1160" s="138"/>
      <c r="V1160" s="138"/>
      <c r="W1160" s="138"/>
      <c r="X1160" s="138"/>
      <c r="Y1160" s="138"/>
      <c r="Z1160" s="138"/>
      <c r="AA1160" s="138"/>
      <c r="AB1160" s="138"/>
      <c r="AC1160" s="138"/>
      <c r="AD1160" s="138"/>
    </row>
    <row r="1161" spans="1:30" s="144" customFormat="1">
      <c r="A1161" s="161"/>
      <c r="B1161" s="155"/>
      <c r="C1161" s="155"/>
      <c r="D1161" s="155"/>
      <c r="F1161" s="291"/>
      <c r="G1161" s="293"/>
      <c r="H1161" s="138"/>
      <c r="I1161" s="138"/>
      <c r="J1161" s="138"/>
      <c r="K1161" s="138"/>
      <c r="L1161" s="138"/>
      <c r="M1161" s="138"/>
      <c r="N1161" s="138"/>
      <c r="O1161" s="138"/>
      <c r="P1161" s="138"/>
      <c r="Q1161" s="138"/>
      <c r="R1161" s="138"/>
      <c r="S1161" s="138"/>
      <c r="T1161" s="138"/>
      <c r="U1161" s="138"/>
      <c r="V1161" s="138"/>
      <c r="W1161" s="138"/>
      <c r="X1161" s="138"/>
      <c r="Y1161" s="138"/>
      <c r="Z1161" s="138"/>
      <c r="AA1161" s="138"/>
      <c r="AB1161" s="138"/>
      <c r="AC1161" s="138"/>
      <c r="AD1161" s="138"/>
    </row>
    <row r="1162" spans="1:30" s="144" customFormat="1">
      <c r="A1162" s="161"/>
      <c r="B1162" s="155"/>
      <c r="C1162" s="155"/>
      <c r="D1162" s="155"/>
      <c r="F1162" s="291"/>
      <c r="G1162" s="293"/>
      <c r="H1162" s="138"/>
      <c r="I1162" s="138"/>
      <c r="J1162" s="138"/>
      <c r="K1162" s="138"/>
      <c r="L1162" s="138"/>
      <c r="M1162" s="138"/>
      <c r="N1162" s="138"/>
      <c r="O1162" s="138"/>
      <c r="P1162" s="138"/>
      <c r="Q1162" s="138"/>
      <c r="R1162" s="138"/>
      <c r="S1162" s="138"/>
      <c r="T1162" s="138"/>
      <c r="U1162" s="138"/>
      <c r="V1162" s="138"/>
      <c r="W1162" s="138"/>
      <c r="X1162" s="138"/>
      <c r="Y1162" s="138"/>
      <c r="Z1162" s="138"/>
      <c r="AA1162" s="138"/>
      <c r="AB1162" s="138"/>
      <c r="AC1162" s="138"/>
      <c r="AD1162" s="138"/>
    </row>
    <row r="1163" spans="1:30" s="144" customFormat="1">
      <c r="A1163" s="161"/>
      <c r="B1163" s="155"/>
      <c r="C1163" s="155"/>
      <c r="D1163" s="155"/>
      <c r="F1163" s="291"/>
      <c r="G1163" s="293"/>
      <c r="H1163" s="138"/>
      <c r="I1163" s="138"/>
      <c r="J1163" s="138"/>
      <c r="K1163" s="138"/>
      <c r="L1163" s="138"/>
      <c r="M1163" s="138"/>
      <c r="N1163" s="138"/>
      <c r="O1163" s="138"/>
      <c r="P1163" s="138"/>
      <c r="Q1163" s="138"/>
      <c r="R1163" s="138"/>
      <c r="S1163" s="138"/>
      <c r="T1163" s="138"/>
      <c r="U1163" s="138"/>
      <c r="V1163" s="138"/>
      <c r="W1163" s="138"/>
      <c r="X1163" s="138"/>
      <c r="Y1163" s="138"/>
      <c r="Z1163" s="138"/>
      <c r="AA1163" s="138"/>
      <c r="AB1163" s="138"/>
      <c r="AC1163" s="138"/>
      <c r="AD1163" s="138"/>
    </row>
    <row r="1164" spans="1:30" s="144" customFormat="1">
      <c r="A1164" s="161"/>
      <c r="B1164" s="155"/>
      <c r="C1164" s="155"/>
      <c r="D1164" s="155"/>
      <c r="F1164" s="291"/>
      <c r="G1164" s="293"/>
      <c r="H1164" s="138"/>
      <c r="I1164" s="138"/>
      <c r="J1164" s="138"/>
      <c r="K1164" s="138"/>
      <c r="L1164" s="138"/>
      <c r="M1164" s="138"/>
      <c r="N1164" s="138"/>
      <c r="O1164" s="138"/>
      <c r="P1164" s="138"/>
      <c r="Q1164" s="138"/>
      <c r="R1164" s="138"/>
      <c r="S1164" s="138"/>
      <c r="T1164" s="138"/>
      <c r="U1164" s="138"/>
      <c r="V1164" s="138"/>
      <c r="W1164" s="138"/>
      <c r="X1164" s="138"/>
      <c r="Y1164" s="138"/>
      <c r="Z1164" s="138"/>
      <c r="AA1164" s="138"/>
      <c r="AB1164" s="138"/>
      <c r="AC1164" s="138"/>
      <c r="AD1164" s="138"/>
    </row>
    <row r="1165" spans="1:30" s="144" customFormat="1">
      <c r="A1165" s="161"/>
      <c r="B1165" s="155"/>
      <c r="C1165" s="155"/>
      <c r="D1165" s="155"/>
      <c r="F1165" s="291"/>
      <c r="G1165" s="293"/>
      <c r="H1165" s="138"/>
      <c r="I1165" s="138"/>
      <c r="J1165" s="138"/>
      <c r="K1165" s="138"/>
      <c r="L1165" s="138"/>
      <c r="M1165" s="138"/>
      <c r="N1165" s="138"/>
      <c r="O1165" s="138"/>
      <c r="P1165" s="138"/>
      <c r="Q1165" s="138"/>
      <c r="R1165" s="138"/>
      <c r="S1165" s="138"/>
      <c r="T1165" s="138"/>
      <c r="U1165" s="138"/>
      <c r="V1165" s="138"/>
      <c r="W1165" s="138"/>
      <c r="X1165" s="138"/>
      <c r="Y1165" s="138"/>
      <c r="Z1165" s="138"/>
      <c r="AA1165" s="138"/>
      <c r="AB1165" s="138"/>
      <c r="AC1165" s="138"/>
      <c r="AD1165" s="138"/>
    </row>
    <row r="1166" spans="1:30" s="144" customFormat="1">
      <c r="A1166" s="161"/>
      <c r="B1166" s="155"/>
      <c r="C1166" s="155"/>
      <c r="D1166" s="155"/>
      <c r="F1166" s="291"/>
      <c r="G1166" s="293"/>
      <c r="H1166" s="138"/>
      <c r="I1166" s="138"/>
      <c r="J1166" s="138"/>
      <c r="K1166" s="138"/>
      <c r="L1166" s="138"/>
      <c r="M1166" s="138"/>
      <c r="N1166" s="138"/>
      <c r="O1166" s="138"/>
      <c r="P1166" s="138"/>
      <c r="Q1166" s="138"/>
      <c r="R1166" s="138"/>
      <c r="S1166" s="138"/>
      <c r="T1166" s="138"/>
      <c r="U1166" s="138"/>
      <c r="V1166" s="138"/>
      <c r="W1166" s="138"/>
      <c r="X1166" s="138"/>
      <c r="Y1166" s="138"/>
      <c r="Z1166" s="138"/>
      <c r="AA1166" s="138"/>
      <c r="AB1166" s="138"/>
      <c r="AC1166" s="138"/>
      <c r="AD1166" s="138"/>
    </row>
    <row r="1167" spans="1:30" s="144" customFormat="1">
      <c r="A1167" s="161"/>
      <c r="B1167" s="155"/>
      <c r="C1167" s="155"/>
      <c r="D1167" s="155"/>
      <c r="F1167" s="291"/>
      <c r="G1167" s="293"/>
      <c r="H1167" s="138"/>
      <c r="I1167" s="138"/>
      <c r="J1167" s="138"/>
      <c r="K1167" s="138"/>
      <c r="L1167" s="138"/>
      <c r="M1167" s="138"/>
      <c r="N1167" s="138"/>
      <c r="O1167" s="138"/>
      <c r="P1167" s="138"/>
      <c r="Q1167" s="138"/>
      <c r="R1167" s="138"/>
      <c r="S1167" s="138"/>
      <c r="T1167" s="138"/>
      <c r="U1167" s="138"/>
      <c r="V1167" s="138"/>
      <c r="W1167" s="138"/>
      <c r="X1167" s="138"/>
      <c r="Y1167" s="138"/>
      <c r="Z1167" s="138"/>
      <c r="AA1167" s="138"/>
      <c r="AB1167" s="138"/>
      <c r="AC1167" s="138"/>
      <c r="AD1167" s="138"/>
    </row>
    <row r="1168" spans="1:30" s="144" customFormat="1">
      <c r="A1168" s="161"/>
      <c r="B1168" s="155"/>
      <c r="C1168" s="155"/>
      <c r="D1168" s="155"/>
      <c r="F1168" s="291"/>
      <c r="G1168" s="293"/>
      <c r="H1168" s="138"/>
      <c r="I1168" s="138"/>
      <c r="J1168" s="138"/>
      <c r="K1168" s="138"/>
      <c r="L1168" s="138"/>
      <c r="M1168" s="138"/>
      <c r="N1168" s="138"/>
      <c r="O1168" s="138"/>
      <c r="P1168" s="138"/>
      <c r="Q1168" s="138"/>
      <c r="R1168" s="138"/>
      <c r="S1168" s="138"/>
      <c r="T1168" s="138"/>
      <c r="U1168" s="138"/>
      <c r="V1168" s="138"/>
      <c r="W1168" s="138"/>
      <c r="X1168" s="138"/>
      <c r="Y1168" s="138"/>
      <c r="Z1168" s="138"/>
      <c r="AA1168" s="138"/>
      <c r="AB1168" s="138"/>
      <c r="AC1168" s="138"/>
      <c r="AD1168" s="138"/>
    </row>
    <row r="1169" spans="1:30" s="144" customFormat="1">
      <c r="A1169" s="161"/>
      <c r="B1169" s="155"/>
      <c r="C1169" s="155"/>
      <c r="D1169" s="155"/>
      <c r="F1169" s="291"/>
      <c r="G1169" s="293"/>
      <c r="H1169" s="138"/>
      <c r="I1169" s="138"/>
      <c r="J1169" s="138"/>
      <c r="K1169" s="138"/>
      <c r="L1169" s="138"/>
      <c r="M1169" s="138"/>
      <c r="N1169" s="138"/>
      <c r="O1169" s="138"/>
      <c r="P1169" s="138"/>
      <c r="Q1169" s="138"/>
      <c r="R1169" s="138"/>
      <c r="S1169" s="138"/>
      <c r="T1169" s="138"/>
      <c r="U1169" s="138"/>
      <c r="V1169" s="138"/>
      <c r="W1169" s="138"/>
      <c r="X1169" s="138"/>
      <c r="Y1169" s="138"/>
      <c r="Z1169" s="138"/>
      <c r="AA1169" s="138"/>
      <c r="AB1169" s="138"/>
      <c r="AC1169" s="138"/>
      <c r="AD1169" s="138"/>
    </row>
    <row r="1170" spans="1:30" s="144" customFormat="1">
      <c r="A1170" s="161"/>
      <c r="B1170" s="155"/>
      <c r="C1170" s="155"/>
      <c r="D1170" s="155"/>
      <c r="F1170" s="291"/>
      <c r="G1170" s="293"/>
      <c r="H1170" s="138"/>
      <c r="I1170" s="138"/>
      <c r="J1170" s="138"/>
      <c r="K1170" s="138"/>
      <c r="L1170" s="138"/>
      <c r="M1170" s="138"/>
      <c r="N1170" s="138"/>
      <c r="O1170" s="138"/>
      <c r="P1170" s="138"/>
      <c r="Q1170" s="138"/>
      <c r="R1170" s="138"/>
      <c r="S1170" s="138"/>
      <c r="T1170" s="138"/>
      <c r="U1170" s="138"/>
      <c r="V1170" s="138"/>
      <c r="W1170" s="138"/>
      <c r="X1170" s="138"/>
      <c r="Y1170" s="138"/>
      <c r="Z1170" s="138"/>
      <c r="AA1170" s="138"/>
      <c r="AB1170" s="138"/>
      <c r="AC1170" s="138"/>
      <c r="AD1170" s="138"/>
    </row>
    <row r="1171" spans="1:30" s="144" customFormat="1">
      <c r="A1171" s="161"/>
      <c r="B1171" s="155"/>
      <c r="C1171" s="155"/>
      <c r="D1171" s="155"/>
      <c r="F1171" s="291"/>
      <c r="G1171" s="293"/>
      <c r="H1171" s="138"/>
      <c r="I1171" s="138"/>
      <c r="J1171" s="138"/>
      <c r="K1171" s="138"/>
      <c r="L1171" s="138"/>
      <c r="M1171" s="138"/>
      <c r="N1171" s="138"/>
      <c r="O1171" s="138"/>
      <c r="P1171" s="138"/>
      <c r="Q1171" s="138"/>
      <c r="R1171" s="138"/>
      <c r="S1171" s="138"/>
      <c r="T1171" s="138"/>
      <c r="U1171" s="138"/>
      <c r="V1171" s="138"/>
      <c r="W1171" s="138"/>
      <c r="X1171" s="138"/>
      <c r="Y1171" s="138"/>
      <c r="Z1171" s="138"/>
      <c r="AA1171" s="138"/>
      <c r="AB1171" s="138"/>
      <c r="AC1171" s="138"/>
      <c r="AD1171" s="138"/>
    </row>
    <row r="1172" spans="1:30" s="144" customFormat="1">
      <c r="A1172" s="161"/>
      <c r="B1172" s="155"/>
      <c r="C1172" s="155"/>
      <c r="D1172" s="155"/>
      <c r="F1172" s="291"/>
      <c r="G1172" s="293"/>
      <c r="H1172" s="138"/>
      <c r="I1172" s="138"/>
      <c r="J1172" s="138"/>
      <c r="K1172" s="138"/>
      <c r="L1172" s="138"/>
      <c r="M1172" s="138"/>
      <c r="N1172" s="138"/>
      <c r="O1172" s="138"/>
      <c r="P1172" s="138"/>
      <c r="Q1172" s="138"/>
      <c r="R1172" s="138"/>
      <c r="S1172" s="138"/>
      <c r="T1172" s="138"/>
      <c r="U1172" s="138"/>
      <c r="V1172" s="138"/>
      <c r="W1172" s="138"/>
      <c r="X1172" s="138"/>
      <c r="Y1172" s="138"/>
      <c r="Z1172" s="138"/>
      <c r="AA1172" s="138"/>
      <c r="AB1172" s="138"/>
      <c r="AC1172" s="138"/>
      <c r="AD1172" s="138"/>
    </row>
    <row r="1173" spans="1:30" s="144" customFormat="1">
      <c r="A1173" s="161"/>
      <c r="B1173" s="155"/>
      <c r="C1173" s="155"/>
      <c r="D1173" s="155"/>
      <c r="F1173" s="291"/>
      <c r="G1173" s="293"/>
      <c r="H1173" s="138"/>
      <c r="I1173" s="138"/>
      <c r="J1173" s="138"/>
      <c r="K1173" s="138"/>
      <c r="L1173" s="138"/>
      <c r="M1173" s="138"/>
      <c r="N1173" s="138"/>
      <c r="O1173" s="138"/>
      <c r="P1173" s="138"/>
      <c r="Q1173" s="138"/>
      <c r="R1173" s="138"/>
      <c r="S1173" s="138"/>
      <c r="T1173" s="138"/>
      <c r="U1173" s="138"/>
      <c r="V1173" s="138"/>
      <c r="W1173" s="138"/>
      <c r="X1173" s="138"/>
      <c r="Y1173" s="138"/>
      <c r="Z1173" s="138"/>
      <c r="AA1173" s="138"/>
      <c r="AB1173" s="138"/>
      <c r="AC1173" s="138"/>
      <c r="AD1173" s="138"/>
    </row>
    <row r="1174" spans="1:30" s="144" customFormat="1">
      <c r="A1174" s="161"/>
      <c r="B1174" s="155"/>
      <c r="C1174" s="155"/>
      <c r="D1174" s="155"/>
      <c r="F1174" s="291"/>
      <c r="G1174" s="293"/>
      <c r="H1174" s="138"/>
      <c r="I1174" s="138"/>
      <c r="J1174" s="138"/>
      <c r="K1174" s="138"/>
      <c r="L1174" s="138"/>
      <c r="M1174" s="138"/>
      <c r="N1174" s="138"/>
      <c r="O1174" s="138"/>
      <c r="P1174" s="138"/>
      <c r="Q1174" s="138"/>
      <c r="R1174" s="138"/>
      <c r="S1174" s="138"/>
      <c r="T1174" s="138"/>
      <c r="U1174" s="138"/>
      <c r="V1174" s="138"/>
      <c r="W1174" s="138"/>
      <c r="X1174" s="138"/>
      <c r="Y1174" s="138"/>
      <c r="Z1174" s="138"/>
      <c r="AA1174" s="138"/>
      <c r="AB1174" s="138"/>
      <c r="AC1174" s="138"/>
      <c r="AD1174" s="138"/>
    </row>
    <row r="1175" spans="1:30" s="144" customFormat="1">
      <c r="A1175" s="161"/>
      <c r="B1175" s="155"/>
      <c r="C1175" s="155"/>
      <c r="D1175" s="155"/>
      <c r="F1175" s="291"/>
      <c r="G1175" s="293"/>
      <c r="H1175" s="138"/>
      <c r="I1175" s="138"/>
      <c r="J1175" s="138"/>
      <c r="K1175" s="138"/>
      <c r="L1175" s="138"/>
      <c r="M1175" s="138"/>
      <c r="N1175" s="138"/>
      <c r="O1175" s="138"/>
      <c r="P1175" s="138"/>
      <c r="Q1175" s="138"/>
      <c r="R1175" s="138"/>
      <c r="S1175" s="138"/>
      <c r="T1175" s="138"/>
      <c r="U1175" s="138"/>
      <c r="V1175" s="138"/>
      <c r="W1175" s="138"/>
      <c r="X1175" s="138"/>
      <c r="Y1175" s="138"/>
      <c r="Z1175" s="138"/>
      <c r="AA1175" s="138"/>
      <c r="AB1175" s="138"/>
      <c r="AC1175" s="138"/>
      <c r="AD1175" s="138"/>
    </row>
    <row r="1176" spans="1:30" s="144" customFormat="1">
      <c r="A1176" s="161"/>
      <c r="B1176" s="155"/>
      <c r="C1176" s="155"/>
      <c r="D1176" s="155"/>
      <c r="F1176" s="291"/>
      <c r="G1176" s="293"/>
      <c r="H1176" s="138"/>
      <c r="I1176" s="138"/>
      <c r="J1176" s="138"/>
      <c r="K1176" s="138"/>
      <c r="L1176" s="138"/>
      <c r="M1176" s="138"/>
      <c r="N1176" s="138"/>
      <c r="O1176" s="138"/>
      <c r="P1176" s="138"/>
      <c r="Q1176" s="138"/>
      <c r="R1176" s="138"/>
      <c r="S1176" s="138"/>
      <c r="T1176" s="138"/>
      <c r="U1176" s="138"/>
      <c r="V1176" s="138"/>
      <c r="W1176" s="138"/>
      <c r="X1176" s="138"/>
      <c r="Y1176" s="138"/>
      <c r="Z1176" s="138"/>
      <c r="AA1176" s="138"/>
      <c r="AB1176" s="138"/>
      <c r="AC1176" s="138"/>
      <c r="AD1176" s="138"/>
    </row>
    <row r="1177" spans="1:30" s="144" customFormat="1">
      <c r="A1177" s="161"/>
      <c r="B1177" s="155"/>
      <c r="C1177" s="155"/>
      <c r="D1177" s="155"/>
      <c r="F1177" s="291"/>
      <c r="G1177" s="293"/>
      <c r="H1177" s="138"/>
      <c r="I1177" s="138"/>
      <c r="J1177" s="138"/>
      <c r="K1177" s="138"/>
      <c r="L1177" s="138"/>
      <c r="M1177" s="138"/>
      <c r="N1177" s="138"/>
      <c r="O1177" s="138"/>
      <c r="P1177" s="138"/>
      <c r="Q1177" s="138"/>
      <c r="R1177" s="138"/>
      <c r="S1177" s="138"/>
      <c r="T1177" s="138"/>
      <c r="U1177" s="138"/>
      <c r="V1177" s="138"/>
      <c r="W1177" s="138"/>
      <c r="X1177" s="138"/>
      <c r="Y1177" s="138"/>
      <c r="Z1177" s="138"/>
      <c r="AA1177" s="138"/>
      <c r="AB1177" s="138"/>
      <c r="AC1177" s="138"/>
      <c r="AD1177" s="138"/>
    </row>
    <row r="1178" spans="1:30" s="144" customFormat="1">
      <c r="A1178" s="161"/>
      <c r="B1178" s="155"/>
      <c r="C1178" s="155"/>
      <c r="D1178" s="155"/>
      <c r="F1178" s="291"/>
      <c r="G1178" s="293"/>
      <c r="H1178" s="138"/>
      <c r="I1178" s="138"/>
      <c r="J1178" s="138"/>
      <c r="K1178" s="138"/>
      <c r="L1178" s="138"/>
      <c r="M1178" s="138"/>
      <c r="N1178" s="138"/>
      <c r="O1178" s="138"/>
      <c r="P1178" s="138"/>
      <c r="Q1178" s="138"/>
      <c r="R1178" s="138"/>
      <c r="S1178" s="138"/>
      <c r="T1178" s="138"/>
      <c r="U1178" s="138"/>
      <c r="V1178" s="138"/>
      <c r="W1178" s="138"/>
      <c r="X1178" s="138"/>
      <c r="Y1178" s="138"/>
      <c r="Z1178" s="138"/>
      <c r="AA1178" s="138"/>
      <c r="AB1178" s="138"/>
      <c r="AC1178" s="138"/>
      <c r="AD1178" s="138"/>
    </row>
    <row r="1179" spans="1:30" s="144" customFormat="1">
      <c r="A1179" s="161"/>
      <c r="B1179" s="155"/>
      <c r="C1179" s="155"/>
      <c r="D1179" s="155"/>
      <c r="F1179" s="291"/>
      <c r="G1179" s="293"/>
      <c r="H1179" s="138"/>
      <c r="I1179" s="138"/>
      <c r="J1179" s="138"/>
      <c r="K1179" s="138"/>
      <c r="L1179" s="138"/>
      <c r="M1179" s="138"/>
      <c r="N1179" s="138"/>
      <c r="O1179" s="138"/>
      <c r="P1179" s="138"/>
      <c r="Q1179" s="138"/>
      <c r="R1179" s="138"/>
      <c r="S1179" s="138"/>
      <c r="T1179" s="138"/>
      <c r="U1179" s="138"/>
      <c r="V1179" s="138"/>
      <c r="W1179" s="138"/>
      <c r="X1179" s="138"/>
      <c r="Y1179" s="138"/>
      <c r="Z1179" s="138"/>
      <c r="AA1179" s="138"/>
      <c r="AB1179" s="138"/>
      <c r="AC1179" s="138"/>
      <c r="AD1179" s="138"/>
    </row>
    <row r="1180" spans="1:30" s="144" customFormat="1">
      <c r="A1180" s="161"/>
      <c r="B1180" s="155"/>
      <c r="C1180" s="155"/>
      <c r="D1180" s="155"/>
      <c r="F1180" s="291"/>
      <c r="G1180" s="293"/>
      <c r="H1180" s="138"/>
      <c r="I1180" s="138"/>
      <c r="J1180" s="138"/>
      <c r="K1180" s="138"/>
      <c r="L1180" s="138"/>
      <c r="M1180" s="138"/>
      <c r="N1180" s="138"/>
      <c r="O1180" s="138"/>
      <c r="P1180" s="138"/>
      <c r="Q1180" s="138"/>
      <c r="R1180" s="138"/>
      <c r="S1180" s="138"/>
      <c r="T1180" s="138"/>
      <c r="U1180" s="138"/>
      <c r="V1180" s="138"/>
      <c r="W1180" s="138"/>
      <c r="X1180" s="138"/>
      <c r="Y1180" s="138"/>
      <c r="Z1180" s="138"/>
      <c r="AA1180" s="138"/>
      <c r="AB1180" s="138"/>
      <c r="AC1180" s="138"/>
      <c r="AD1180" s="138"/>
    </row>
    <row r="1181" spans="1:30" s="144" customFormat="1">
      <c r="A1181" s="161"/>
      <c r="B1181" s="155"/>
      <c r="C1181" s="155"/>
      <c r="D1181" s="155"/>
      <c r="F1181" s="291"/>
      <c r="G1181" s="293"/>
      <c r="H1181" s="138"/>
      <c r="I1181" s="138"/>
      <c r="J1181" s="138"/>
      <c r="K1181" s="138"/>
      <c r="L1181" s="138"/>
      <c r="M1181" s="138"/>
      <c r="N1181" s="138"/>
      <c r="O1181" s="138"/>
      <c r="P1181" s="138"/>
      <c r="Q1181" s="138"/>
      <c r="R1181" s="138"/>
      <c r="S1181" s="138"/>
      <c r="T1181" s="138"/>
      <c r="U1181" s="138"/>
      <c r="V1181" s="138"/>
      <c r="W1181" s="138"/>
      <c r="X1181" s="138"/>
      <c r="Y1181" s="138"/>
      <c r="Z1181" s="138"/>
      <c r="AA1181" s="138"/>
      <c r="AB1181" s="138"/>
      <c r="AC1181" s="138"/>
      <c r="AD1181" s="138"/>
    </row>
    <row r="1182" spans="1:30" s="144" customFormat="1">
      <c r="A1182" s="161"/>
      <c r="B1182" s="155"/>
      <c r="C1182" s="155"/>
      <c r="D1182" s="155"/>
      <c r="F1182" s="291"/>
      <c r="G1182" s="293"/>
      <c r="H1182" s="138"/>
      <c r="I1182" s="138"/>
      <c r="J1182" s="138"/>
      <c r="K1182" s="138"/>
      <c r="L1182" s="138"/>
      <c r="M1182" s="138"/>
      <c r="N1182" s="138"/>
      <c r="O1182" s="138"/>
      <c r="P1182" s="138"/>
      <c r="Q1182" s="138"/>
      <c r="R1182" s="138"/>
      <c r="S1182" s="138"/>
      <c r="T1182" s="138"/>
      <c r="U1182" s="138"/>
      <c r="V1182" s="138"/>
      <c r="W1182" s="138"/>
      <c r="X1182" s="138"/>
      <c r="Y1182" s="138"/>
      <c r="Z1182" s="138"/>
      <c r="AA1182" s="138"/>
      <c r="AB1182" s="138"/>
      <c r="AC1182" s="138"/>
      <c r="AD1182" s="138"/>
    </row>
    <row r="1183" spans="1:30" s="144" customFormat="1">
      <c r="A1183" s="161"/>
      <c r="B1183" s="155"/>
      <c r="C1183" s="155"/>
      <c r="D1183" s="155"/>
      <c r="F1183" s="291"/>
      <c r="G1183" s="293"/>
      <c r="H1183" s="138"/>
      <c r="I1183" s="138"/>
      <c r="J1183" s="138"/>
      <c r="K1183" s="138"/>
      <c r="L1183" s="138"/>
      <c r="M1183" s="138"/>
      <c r="N1183" s="138"/>
      <c r="O1183" s="138"/>
      <c r="P1183" s="138"/>
      <c r="Q1183" s="138"/>
      <c r="R1183" s="138"/>
      <c r="S1183" s="138"/>
      <c r="T1183" s="138"/>
      <c r="U1183" s="138"/>
      <c r="V1183" s="138"/>
      <c r="W1183" s="138"/>
      <c r="X1183" s="138"/>
      <c r="Y1183" s="138"/>
      <c r="Z1183" s="138"/>
      <c r="AA1183" s="138"/>
      <c r="AB1183" s="138"/>
      <c r="AC1183" s="138"/>
      <c r="AD1183" s="138"/>
    </row>
    <row r="1184" spans="1:30" s="144" customFormat="1">
      <c r="A1184" s="161"/>
      <c r="B1184" s="155"/>
      <c r="C1184" s="155"/>
      <c r="D1184" s="155"/>
      <c r="F1184" s="291"/>
      <c r="G1184" s="293"/>
      <c r="H1184" s="138"/>
      <c r="I1184" s="138"/>
      <c r="J1184" s="138"/>
      <c r="K1184" s="138"/>
      <c r="L1184" s="138"/>
      <c r="M1184" s="138"/>
      <c r="N1184" s="138"/>
      <c r="O1184" s="138"/>
      <c r="P1184" s="138"/>
      <c r="Q1184" s="138"/>
      <c r="R1184" s="138"/>
      <c r="S1184" s="138"/>
      <c r="T1184" s="138"/>
      <c r="U1184" s="138"/>
      <c r="V1184" s="138"/>
      <c r="W1184" s="138"/>
      <c r="X1184" s="138"/>
      <c r="Y1184" s="138"/>
      <c r="Z1184" s="138"/>
      <c r="AA1184" s="138"/>
      <c r="AB1184" s="138"/>
      <c r="AC1184" s="138"/>
      <c r="AD1184" s="138"/>
    </row>
    <row r="1185" spans="1:30" s="144" customFormat="1">
      <c r="A1185" s="161"/>
      <c r="B1185" s="155"/>
      <c r="C1185" s="155"/>
      <c r="D1185" s="155"/>
      <c r="F1185" s="291"/>
      <c r="G1185" s="293"/>
      <c r="H1185" s="138"/>
      <c r="I1185" s="138"/>
      <c r="J1185" s="138"/>
      <c r="K1185" s="138"/>
      <c r="L1185" s="138"/>
      <c r="M1185" s="138"/>
      <c r="N1185" s="138"/>
      <c r="O1185" s="138"/>
      <c r="P1185" s="138"/>
      <c r="Q1185" s="138"/>
      <c r="R1185" s="138"/>
      <c r="S1185" s="138"/>
      <c r="T1185" s="138"/>
      <c r="U1185" s="138"/>
      <c r="V1185" s="138"/>
      <c r="W1185" s="138"/>
      <c r="X1185" s="138"/>
      <c r="Y1185" s="138"/>
      <c r="Z1185" s="138"/>
      <c r="AA1185" s="138"/>
      <c r="AB1185" s="138"/>
      <c r="AC1185" s="138"/>
      <c r="AD1185" s="138"/>
    </row>
    <row r="1186" spans="1:30" s="144" customFormat="1">
      <c r="A1186" s="161"/>
      <c r="B1186" s="155"/>
      <c r="C1186" s="155"/>
      <c r="D1186" s="155"/>
      <c r="F1186" s="291"/>
      <c r="G1186" s="293"/>
      <c r="H1186" s="138"/>
      <c r="I1186" s="138"/>
      <c r="J1186" s="138"/>
      <c r="K1186" s="138"/>
      <c r="L1186" s="138"/>
      <c r="M1186" s="138"/>
      <c r="N1186" s="138"/>
      <c r="O1186" s="138"/>
      <c r="P1186" s="138"/>
      <c r="Q1186" s="138"/>
      <c r="R1186" s="138"/>
      <c r="S1186" s="138"/>
      <c r="T1186" s="138"/>
      <c r="U1186" s="138"/>
      <c r="V1186" s="138"/>
      <c r="W1186" s="138"/>
      <c r="X1186" s="138"/>
      <c r="Y1186" s="138"/>
      <c r="Z1186" s="138"/>
      <c r="AA1186" s="138"/>
      <c r="AB1186" s="138"/>
      <c r="AC1186" s="138"/>
      <c r="AD1186" s="138"/>
    </row>
    <row r="1187" spans="1:30" s="144" customFormat="1">
      <c r="A1187" s="161"/>
      <c r="B1187" s="155"/>
      <c r="C1187" s="155"/>
      <c r="D1187" s="155"/>
      <c r="F1187" s="291"/>
      <c r="G1187" s="293"/>
      <c r="H1187" s="138"/>
      <c r="I1187" s="138"/>
      <c r="J1187" s="138"/>
      <c r="K1187" s="138"/>
      <c r="L1187" s="138"/>
      <c r="M1187" s="138"/>
      <c r="N1187" s="138"/>
      <c r="O1187" s="138"/>
      <c r="P1187" s="138"/>
      <c r="Q1187" s="138"/>
      <c r="R1187" s="138"/>
      <c r="S1187" s="138"/>
      <c r="T1187" s="138"/>
      <c r="U1187" s="138"/>
      <c r="V1187" s="138"/>
      <c r="W1187" s="138"/>
      <c r="X1187" s="138"/>
      <c r="Y1187" s="138"/>
      <c r="Z1187" s="138"/>
      <c r="AA1187" s="138"/>
      <c r="AB1187" s="138"/>
      <c r="AC1187" s="138"/>
      <c r="AD1187" s="138"/>
    </row>
    <row r="1188" spans="1:30" s="144" customFormat="1">
      <c r="A1188" s="161"/>
      <c r="B1188" s="155"/>
      <c r="C1188" s="155"/>
      <c r="D1188" s="155"/>
      <c r="F1188" s="291"/>
      <c r="G1188" s="293"/>
      <c r="H1188" s="138"/>
      <c r="I1188" s="138"/>
      <c r="J1188" s="138"/>
      <c r="K1188" s="138"/>
      <c r="L1188" s="138"/>
      <c r="M1188" s="138"/>
      <c r="N1188" s="138"/>
      <c r="O1188" s="138"/>
      <c r="P1188" s="138"/>
      <c r="Q1188" s="138"/>
      <c r="R1188" s="138"/>
      <c r="S1188" s="138"/>
      <c r="T1188" s="138"/>
      <c r="U1188" s="138"/>
      <c r="V1188" s="138"/>
      <c r="W1188" s="138"/>
      <c r="X1188" s="138"/>
      <c r="Y1188" s="138"/>
      <c r="Z1188" s="138"/>
      <c r="AA1188" s="138"/>
      <c r="AB1188" s="138"/>
      <c r="AC1188" s="138"/>
      <c r="AD1188" s="138"/>
    </row>
    <row r="1189" spans="1:30" s="144" customFormat="1">
      <c r="A1189" s="161"/>
      <c r="B1189" s="155"/>
      <c r="C1189" s="155"/>
      <c r="D1189" s="155"/>
      <c r="F1189" s="291"/>
      <c r="G1189" s="293"/>
      <c r="H1189" s="138"/>
      <c r="I1189" s="138"/>
      <c r="J1189" s="138"/>
      <c r="K1189" s="138"/>
      <c r="L1189" s="138"/>
      <c r="M1189" s="138"/>
      <c r="N1189" s="138"/>
      <c r="O1189" s="138"/>
      <c r="P1189" s="138"/>
      <c r="Q1189" s="138"/>
      <c r="R1189" s="138"/>
      <c r="S1189" s="138"/>
      <c r="T1189" s="138"/>
      <c r="U1189" s="138"/>
      <c r="V1189" s="138"/>
      <c r="W1189" s="138"/>
      <c r="X1189" s="138"/>
      <c r="Y1189" s="138"/>
      <c r="Z1189" s="138"/>
      <c r="AA1189" s="138"/>
      <c r="AB1189" s="138"/>
      <c r="AC1189" s="138"/>
      <c r="AD1189" s="138"/>
    </row>
    <row r="1190" spans="1:30" s="144" customFormat="1">
      <c r="A1190" s="161"/>
      <c r="B1190" s="155"/>
      <c r="C1190" s="155"/>
      <c r="D1190" s="155"/>
      <c r="F1190" s="291"/>
      <c r="G1190" s="293"/>
      <c r="H1190" s="138"/>
      <c r="I1190" s="138"/>
      <c r="J1190" s="138"/>
      <c r="K1190" s="138"/>
      <c r="L1190" s="138"/>
      <c r="M1190" s="138"/>
      <c r="N1190" s="138"/>
      <c r="O1190" s="138"/>
      <c r="P1190" s="138"/>
      <c r="Q1190" s="138"/>
      <c r="R1190" s="138"/>
      <c r="S1190" s="138"/>
      <c r="T1190" s="138"/>
      <c r="U1190" s="138"/>
      <c r="V1190" s="138"/>
      <c r="W1190" s="138"/>
      <c r="X1190" s="138"/>
      <c r="Y1190" s="138"/>
      <c r="Z1190" s="138"/>
      <c r="AA1190" s="138"/>
      <c r="AB1190" s="138"/>
      <c r="AC1190" s="138"/>
      <c r="AD1190" s="138"/>
    </row>
    <row r="1191" spans="1:30" s="144" customFormat="1">
      <c r="A1191" s="161"/>
      <c r="B1191" s="155"/>
      <c r="C1191" s="155"/>
      <c r="D1191" s="155"/>
      <c r="F1191" s="291"/>
      <c r="G1191" s="293"/>
      <c r="H1191" s="138"/>
      <c r="I1191" s="138"/>
      <c r="J1191" s="138"/>
      <c r="K1191" s="138"/>
      <c r="L1191" s="138"/>
      <c r="M1191" s="138"/>
      <c r="N1191" s="138"/>
      <c r="O1191" s="138"/>
      <c r="P1191" s="138"/>
      <c r="Q1191" s="138"/>
      <c r="R1191" s="138"/>
      <c r="S1191" s="138"/>
      <c r="T1191" s="138"/>
      <c r="U1191" s="138"/>
      <c r="V1191" s="138"/>
      <c r="W1191" s="138"/>
      <c r="X1191" s="138"/>
      <c r="Y1191" s="138"/>
      <c r="Z1191" s="138"/>
      <c r="AA1191" s="138"/>
      <c r="AB1191" s="138"/>
      <c r="AC1191" s="138"/>
      <c r="AD1191" s="138"/>
    </row>
    <row r="1192" spans="1:30" s="144" customFormat="1">
      <c r="A1192" s="161"/>
      <c r="B1192" s="155"/>
      <c r="C1192" s="155"/>
      <c r="D1192" s="155"/>
      <c r="F1192" s="291"/>
      <c r="G1192" s="293"/>
      <c r="H1192" s="138"/>
      <c r="I1192" s="138"/>
      <c r="J1192" s="138"/>
      <c r="K1192" s="138"/>
      <c r="L1192" s="138"/>
      <c r="M1192" s="138"/>
      <c r="N1192" s="138"/>
      <c r="O1192" s="138"/>
      <c r="P1192" s="138"/>
      <c r="Q1192" s="138"/>
      <c r="R1192" s="138"/>
      <c r="S1192" s="138"/>
      <c r="T1192" s="138"/>
      <c r="U1192" s="138"/>
      <c r="V1192" s="138"/>
      <c r="W1192" s="138"/>
      <c r="X1192" s="138"/>
      <c r="Y1192" s="138"/>
      <c r="Z1192" s="138"/>
      <c r="AA1192" s="138"/>
      <c r="AB1192" s="138"/>
      <c r="AC1192" s="138"/>
      <c r="AD1192" s="138"/>
    </row>
  </sheetData>
  <mergeCells count="2">
    <mergeCell ref="A2:G2"/>
    <mergeCell ref="A1:G1"/>
  </mergeCells>
  <printOptions horizontalCentered="1"/>
  <pageMargins left="0" right="0" top="0.75" bottom="0" header="0" footer="0"/>
  <pageSetup scale="6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/>
    <pageSetUpPr fitToPage="1"/>
  </sheetPr>
  <dimension ref="A1:AG1208"/>
  <sheetViews>
    <sheetView workbookViewId="0">
      <selection activeCell="F16" sqref="F16"/>
    </sheetView>
  </sheetViews>
  <sheetFormatPr defaultColWidth="8.7109375" defaultRowHeight="12.75"/>
  <cols>
    <col min="1" max="1" width="7.85546875" style="143" bestFit="1" customWidth="1"/>
    <col min="2" max="2" width="10.28515625" style="138" customWidth="1"/>
    <col min="3" max="3" width="11.28515625" style="492" customWidth="1"/>
    <col min="4" max="4" width="10" style="138" customWidth="1"/>
    <col min="5" max="5" width="84.5703125" style="144" customWidth="1"/>
    <col min="6" max="7" width="9.7109375" style="503" customWidth="1"/>
    <col min="8" max="8" width="13.7109375" style="503" customWidth="1"/>
    <col min="9" max="9" width="9.7109375" style="503" customWidth="1"/>
    <col min="10" max="10" width="20.7109375" style="293" customWidth="1"/>
    <col min="11" max="11" width="12.7109375" style="138" customWidth="1"/>
    <col min="12" max="14" width="16.5703125" style="143" customWidth="1"/>
    <col min="15" max="15" width="12.7109375" style="138" customWidth="1"/>
    <col min="16" max="17" width="8.7109375" style="138"/>
    <col min="18" max="18" width="11.7109375" style="138" customWidth="1"/>
    <col min="19" max="20" width="12.7109375" style="138" customWidth="1"/>
    <col min="21" max="22" width="8.7109375" style="138"/>
    <col min="23" max="23" width="11.7109375" style="138" customWidth="1"/>
    <col min="24" max="25" width="12.7109375" style="138" customWidth="1"/>
    <col min="26" max="27" width="8.7109375" style="138"/>
    <col min="28" max="28" width="11.7109375" style="138" customWidth="1"/>
    <col min="29" max="30" width="12.7109375" style="138" customWidth="1"/>
    <col min="31" max="16384" width="8.7109375" style="138"/>
  </cols>
  <sheetData>
    <row r="1" spans="1:33" ht="15.75" customHeight="1">
      <c r="A1" s="621" t="s">
        <v>57</v>
      </c>
      <c r="B1" s="622"/>
      <c r="C1" s="622"/>
      <c r="D1" s="622"/>
      <c r="E1" s="622"/>
      <c r="F1" s="623"/>
      <c r="G1" s="543" t="s">
        <v>322</v>
      </c>
      <c r="H1" s="544" t="s">
        <v>369</v>
      </c>
      <c r="I1" s="544" t="s">
        <v>324</v>
      </c>
      <c r="J1" s="545">
        <v>44537</v>
      </c>
      <c r="M1" s="536"/>
      <c r="N1" s="537"/>
    </row>
    <row r="2" spans="1:33" s="330" customFormat="1" ht="18" customHeight="1" thickBot="1">
      <c r="A2" s="624"/>
      <c r="B2" s="625"/>
      <c r="C2" s="625"/>
      <c r="D2" s="625"/>
      <c r="E2" s="625"/>
      <c r="F2" s="626"/>
      <c r="G2" s="546" t="s">
        <v>323</v>
      </c>
      <c r="H2" s="547" t="s">
        <v>265</v>
      </c>
      <c r="I2" s="547" t="s">
        <v>324</v>
      </c>
      <c r="J2" s="548">
        <v>44537</v>
      </c>
      <c r="K2" s="329"/>
      <c r="L2" s="538"/>
      <c r="M2" s="539"/>
      <c r="N2" s="540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</row>
    <row r="3" spans="1:33" s="139" customFormat="1" ht="12.75" customHeight="1">
      <c r="A3" s="549" t="s">
        <v>38</v>
      </c>
      <c r="B3" s="550" t="s">
        <v>39</v>
      </c>
      <c r="C3" s="551" t="s">
        <v>42</v>
      </c>
      <c r="D3" s="552" t="s">
        <v>41</v>
      </c>
      <c r="E3" s="553" t="s">
        <v>40</v>
      </c>
      <c r="F3" s="554" t="s">
        <v>134</v>
      </c>
      <c r="G3" s="555" t="s">
        <v>135</v>
      </c>
      <c r="H3" s="555" t="s">
        <v>136</v>
      </c>
      <c r="I3" s="555" t="s">
        <v>158</v>
      </c>
      <c r="J3" s="556" t="s">
        <v>137</v>
      </c>
      <c r="K3" s="137"/>
      <c r="L3" s="140" t="s">
        <v>38</v>
      </c>
      <c r="M3" s="520" t="s">
        <v>58</v>
      </c>
      <c r="N3" s="519" t="s">
        <v>373</v>
      </c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</row>
    <row r="4" spans="1:33" s="139" customFormat="1" ht="12.75" customHeight="1">
      <c r="A4" s="557"/>
      <c r="B4" s="558"/>
      <c r="C4" s="559"/>
      <c r="D4" s="560"/>
      <c r="E4" s="561"/>
      <c r="F4" s="562"/>
      <c r="G4" s="563"/>
      <c r="H4" s="563"/>
      <c r="I4" s="563"/>
      <c r="J4" s="564"/>
      <c r="K4" s="137"/>
      <c r="L4" s="519">
        <f>IF(A5&gt;0, A5, " ")</f>
        <v>202</v>
      </c>
      <c r="M4" s="520">
        <f>IF(B5&gt;0, B5, " ")</f>
        <v>11003</v>
      </c>
      <c r="N4" s="519" t="s">
        <v>330</v>
      </c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</row>
    <row r="5" spans="1:33" s="139" customFormat="1" ht="12.75" customHeight="1">
      <c r="A5" s="557">
        <f>'STRUCTURE REMOVED'!A8</f>
        <v>202</v>
      </c>
      <c r="B5" s="565">
        <f>'STRUCTURE REMOVED'!B8</f>
        <v>11003</v>
      </c>
      <c r="C5" s="562" t="s">
        <v>156</v>
      </c>
      <c r="D5" s="560"/>
      <c r="E5" s="566" t="str">
        <f>'STRUCTURE REMOVED'!A9</f>
        <v>STRUCTURE REMOVED, OVER 20 FOOT SPAN, AS PER PLAN</v>
      </c>
      <c r="F5" s="562"/>
      <c r="G5" s="563"/>
      <c r="H5" s="563"/>
      <c r="I5" s="563">
        <v>1</v>
      </c>
      <c r="J5" s="564"/>
      <c r="K5" s="137"/>
      <c r="L5" s="519">
        <f t="shared" ref="L5:M66" si="0">IF(A6&gt;0, A6, " ")</f>
        <v>202</v>
      </c>
      <c r="M5" s="520">
        <f t="shared" si="0"/>
        <v>22900</v>
      </c>
      <c r="N5" s="519" t="s">
        <v>331</v>
      </c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</row>
    <row r="6" spans="1:33" s="139" customFormat="1" ht="12.75" customHeight="1">
      <c r="A6" s="557">
        <f>'APPROACH SLAB REMOVED'!A8</f>
        <v>202</v>
      </c>
      <c r="B6" s="565">
        <f>'APPROACH SLAB REMOVED'!B8</f>
        <v>22900</v>
      </c>
      <c r="C6" s="562">
        <f>SUM(F6:I6)</f>
        <v>745</v>
      </c>
      <c r="D6" s="560" t="str">
        <f>'APPROACH SLAB REMOVED'!H16</f>
        <v>SY</v>
      </c>
      <c r="E6" s="566" t="str">
        <f>'APPROACH SLAB REMOVED'!A9</f>
        <v>APPROACH SLAB REMOVED</v>
      </c>
      <c r="F6" s="562"/>
      <c r="G6" s="563"/>
      <c r="H6" s="563"/>
      <c r="I6" s="563">
        <f>'APPROACH SLAB REMOVED'!G16</f>
        <v>745</v>
      </c>
      <c r="J6" s="564"/>
      <c r="K6" s="137"/>
      <c r="L6" s="519">
        <f t="shared" si="0"/>
        <v>202</v>
      </c>
      <c r="M6" s="520">
        <f t="shared" si="0"/>
        <v>23500</v>
      </c>
      <c r="N6" s="519" t="s">
        <v>332</v>
      </c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</row>
    <row r="7" spans="1:33" s="139" customFormat="1" ht="12.75" customHeight="1">
      <c r="A7" s="557">
        <f>'WEARING COURSE REMOVED'!A8</f>
        <v>202</v>
      </c>
      <c r="B7" s="565">
        <f>'WEARING COURSE REMOVED'!B8</f>
        <v>23500</v>
      </c>
      <c r="C7" s="562">
        <f t="shared" ref="C7:C63" si="1">SUM(F7:I7)</f>
        <v>10500</v>
      </c>
      <c r="D7" s="560" t="str">
        <f>'WEARING COURSE REMOVED'!H16</f>
        <v>SY</v>
      </c>
      <c r="E7" s="566" t="str">
        <f>'WEARING COURSE REMOVED'!A9</f>
        <v>WEARING COURSE REMOVED</v>
      </c>
      <c r="F7" s="562"/>
      <c r="G7" s="563"/>
      <c r="H7" s="563"/>
      <c r="I7" s="567">
        <f>'WEARING COURSE REMOVED'!G16</f>
        <v>10500</v>
      </c>
      <c r="J7" s="564"/>
      <c r="K7" s="137"/>
      <c r="L7" s="519">
        <f t="shared" si="0"/>
        <v>202</v>
      </c>
      <c r="M7" s="520">
        <f t="shared" si="0"/>
        <v>32800</v>
      </c>
      <c r="N7" s="519" t="s">
        <v>333</v>
      </c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</row>
    <row r="8" spans="1:33" s="139" customFormat="1" ht="12.75" customHeight="1">
      <c r="A8" s="557">
        <f>'SLOPE PROTECTION REMOVED'!A8</f>
        <v>202</v>
      </c>
      <c r="B8" s="565">
        <f>'SLOPE PROTECTION REMOVED'!B8</f>
        <v>32800</v>
      </c>
      <c r="C8" s="562">
        <f t="shared" si="1"/>
        <v>278</v>
      </c>
      <c r="D8" s="560" t="str">
        <f>'SLOPE PROTECTION REMOVED'!H16</f>
        <v>SY</v>
      </c>
      <c r="E8" s="566" t="str">
        <f>'SLOPE PROTECTION REMOVED'!A9</f>
        <v>CONCRETE SLOPE PROTECTION REMOVED</v>
      </c>
      <c r="F8" s="562">
        <f>'SLOPE PROTECTION REMOVED'!G16</f>
        <v>278</v>
      </c>
      <c r="G8" s="563"/>
      <c r="H8" s="563"/>
      <c r="I8" s="563"/>
      <c r="J8" s="564"/>
      <c r="K8" s="137"/>
      <c r="L8" s="519">
        <f t="shared" si="0"/>
        <v>202</v>
      </c>
      <c r="M8" s="520">
        <f t="shared" si="0"/>
        <v>98100</v>
      </c>
      <c r="N8" s="519" t="s">
        <v>334</v>
      </c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</row>
    <row r="9" spans="1:33" s="139" customFormat="1" ht="12.75" customHeight="1">
      <c r="A9" s="557">
        <f>'PILE REMOVED'!A8</f>
        <v>202</v>
      </c>
      <c r="B9" s="565">
        <f>'PILE REMOVED'!B8</f>
        <v>98100</v>
      </c>
      <c r="C9" s="562">
        <f t="shared" si="1"/>
        <v>14</v>
      </c>
      <c r="D9" s="560" t="str">
        <f>'PILE REMOVED'!I22</f>
        <v>EACH</v>
      </c>
      <c r="E9" s="566" t="str">
        <f>'PILE REMOVED'!A9</f>
        <v>REMOVAL MISC.: PILE REMOVED, EXISTING STRUCTURE</v>
      </c>
      <c r="F9" s="562">
        <f>'PILE REMOVED'!H12</f>
        <v>14</v>
      </c>
      <c r="G9" s="563"/>
      <c r="H9" s="563"/>
      <c r="I9" s="563"/>
      <c r="J9" s="564"/>
      <c r="K9" s="137"/>
      <c r="L9" s="519" t="str">
        <f t="shared" si="0"/>
        <v xml:space="preserve"> </v>
      </c>
      <c r="M9" s="520" t="str">
        <f t="shared" si="0"/>
        <v xml:space="preserve"> </v>
      </c>
      <c r="N9" s="519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</row>
    <row r="10" spans="1:33" s="139" customFormat="1" ht="12.75" customHeight="1">
      <c r="A10" s="568"/>
      <c r="B10" s="565"/>
      <c r="C10" s="562"/>
      <c r="D10" s="560"/>
      <c r="E10" s="566"/>
      <c r="F10" s="562"/>
      <c r="G10" s="563"/>
      <c r="H10" s="563"/>
      <c r="I10" s="563"/>
      <c r="J10" s="564"/>
      <c r="K10" s="137"/>
      <c r="L10" s="519">
        <f t="shared" si="0"/>
        <v>503</v>
      </c>
      <c r="M10" s="520">
        <f t="shared" si="0"/>
        <v>21101</v>
      </c>
      <c r="N10" s="519" t="s">
        <v>335</v>
      </c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</row>
    <row r="11" spans="1:33" s="139" customFormat="1" ht="12.75" customHeight="1">
      <c r="A11" s="569">
        <f>'Excavation - old'!A8</f>
        <v>503</v>
      </c>
      <c r="B11" s="558">
        <f>'Excavation - old'!B8</f>
        <v>21101</v>
      </c>
      <c r="C11" s="562">
        <f t="shared" si="1"/>
        <v>3241.7414067901154</v>
      </c>
      <c r="D11" s="570" t="str">
        <f>'Excavation - old'!I106</f>
        <v>CY</v>
      </c>
      <c r="E11" s="571" t="str">
        <f>'Excavation - old'!A9</f>
        <v>UNCLASSIFIED EXCAVATION, AS PER PLAN</v>
      </c>
      <c r="F11" s="562">
        <f>'UNCLASSIFIED EXCAVATION'!F75</f>
        <v>3241.7414067901154</v>
      </c>
      <c r="G11" s="563"/>
      <c r="H11" s="563"/>
      <c r="I11" s="563"/>
      <c r="J11" s="564"/>
      <c r="K11" s="137"/>
      <c r="L11" s="519" t="str">
        <f t="shared" si="0"/>
        <v xml:space="preserve"> </v>
      </c>
      <c r="M11" s="520" t="str">
        <f t="shared" si="0"/>
        <v xml:space="preserve"> </v>
      </c>
      <c r="N11" s="519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</row>
    <row r="12" spans="1:33" s="139" customFormat="1" ht="12.75" customHeight="1">
      <c r="A12" s="569"/>
      <c r="B12" s="558"/>
      <c r="C12" s="562"/>
      <c r="D12" s="570"/>
      <c r="E12" s="571"/>
      <c r="F12" s="562"/>
      <c r="G12" s="563"/>
      <c r="H12" s="563"/>
      <c r="I12" s="563"/>
      <c r="J12" s="564"/>
      <c r="K12" s="137"/>
      <c r="L12" s="519">
        <f t="shared" si="0"/>
        <v>505</v>
      </c>
      <c r="M12" s="520">
        <f t="shared" si="0"/>
        <v>11100</v>
      </c>
      <c r="N12" s="519" t="s">
        <v>336</v>
      </c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</row>
    <row r="13" spans="1:33" s="139" customFormat="1" ht="12.75" customHeight="1">
      <c r="A13" s="569">
        <f>MOBILIZATION!A8</f>
        <v>505</v>
      </c>
      <c r="B13" s="558">
        <f>MOBILIZATION!B8</f>
        <v>11100</v>
      </c>
      <c r="C13" s="562" t="s">
        <v>156</v>
      </c>
      <c r="D13" s="570"/>
      <c r="E13" s="572" t="str">
        <f>MOBILIZATION!A9</f>
        <v>PILE DRIVING EQUIPMENT MOBILIZATION</v>
      </c>
      <c r="F13" s="562"/>
      <c r="G13" s="563"/>
      <c r="H13" s="563"/>
      <c r="I13" s="563">
        <f>MOBILIZATION!G20</f>
        <v>1</v>
      </c>
      <c r="J13" s="564"/>
      <c r="K13" s="137"/>
      <c r="L13" s="519" t="str">
        <f t="shared" si="0"/>
        <v xml:space="preserve"> </v>
      </c>
      <c r="M13" s="520" t="str">
        <f t="shared" si="0"/>
        <v xml:space="preserve"> </v>
      </c>
      <c r="N13" s="519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</row>
    <row r="14" spans="1:33" s="139" customFormat="1" ht="12.75" customHeight="1">
      <c r="A14" s="569"/>
      <c r="B14" s="558"/>
      <c r="C14" s="562"/>
      <c r="D14" s="570"/>
      <c r="E14" s="571"/>
      <c r="F14" s="562"/>
      <c r="G14" s="563"/>
      <c r="H14" s="563"/>
      <c r="I14" s="563"/>
      <c r="J14" s="564"/>
      <c r="K14" s="137"/>
      <c r="L14" s="519">
        <f t="shared" si="0"/>
        <v>507</v>
      </c>
      <c r="M14" s="520">
        <f t="shared" si="0"/>
        <v>100</v>
      </c>
      <c r="N14" s="519" t="s">
        <v>337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</row>
    <row r="15" spans="1:33" s="139" customFormat="1" ht="12.75" customHeight="1">
      <c r="A15" s="569">
        <f>'HP PILES'!A8</f>
        <v>507</v>
      </c>
      <c r="B15" s="573">
        <f>'HP PILES'!B8</f>
        <v>100</v>
      </c>
      <c r="C15" s="562">
        <f t="shared" si="1"/>
        <v>6350</v>
      </c>
      <c r="D15" s="562" t="str">
        <f>'HP PILES'!I21</f>
        <v>FT</v>
      </c>
      <c r="E15" s="572" t="str">
        <f>'HP PILES'!A9</f>
        <v>STEEL PILES HP10X42, FURNISHED</v>
      </c>
      <c r="F15" s="562">
        <f>'HP PILES'!H21</f>
        <v>6350</v>
      </c>
      <c r="G15" s="563"/>
      <c r="H15" s="563"/>
      <c r="I15" s="563"/>
      <c r="J15" s="564"/>
      <c r="K15" s="137"/>
      <c r="L15" s="519">
        <f t="shared" si="0"/>
        <v>507</v>
      </c>
      <c r="M15" s="520">
        <f t="shared" si="0"/>
        <v>150</v>
      </c>
      <c r="N15" s="519" t="s">
        <v>338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</row>
    <row r="16" spans="1:33" s="139" customFormat="1" ht="12.75" customHeight="1">
      <c r="A16" s="569">
        <f>'HP PILES'!A25</f>
        <v>507</v>
      </c>
      <c r="B16" s="558">
        <f>'HP PILES'!B25</f>
        <v>150</v>
      </c>
      <c r="C16" s="562">
        <f t="shared" si="1"/>
        <v>5890</v>
      </c>
      <c r="D16" s="562" t="str">
        <f>'HP PILES'!I39</f>
        <v>FT</v>
      </c>
      <c r="E16" s="572" t="str">
        <f>'HP PILES'!A26</f>
        <v>STEEL PILES HP10X42, DRIVEN</v>
      </c>
      <c r="F16" s="562">
        <f>'HP PILES'!H39</f>
        <v>5890</v>
      </c>
      <c r="G16" s="563"/>
      <c r="H16" s="563"/>
      <c r="I16" s="563"/>
      <c r="J16" s="564"/>
      <c r="K16" s="137"/>
      <c r="L16" s="519">
        <f t="shared" si="0"/>
        <v>507</v>
      </c>
      <c r="M16" s="520">
        <f t="shared" si="0"/>
        <v>93300</v>
      </c>
      <c r="N16" s="519" t="s">
        <v>339</v>
      </c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</row>
    <row r="17" spans="1:33" s="139" customFormat="1" ht="12.75" customHeight="1">
      <c r="A17" s="569">
        <f>'STEEL POINTS'!A8</f>
        <v>507</v>
      </c>
      <c r="B17" s="558">
        <f>'STEEL POINTS'!B8</f>
        <v>93300</v>
      </c>
      <c r="C17" s="562">
        <f t="shared" si="1"/>
        <v>92</v>
      </c>
      <c r="D17" s="574" t="str">
        <f>'STEEL POINTS'!I19</f>
        <v>EACH</v>
      </c>
      <c r="E17" s="575" t="str">
        <f>'STEEL POINTS'!A9</f>
        <v>STEEL POINTS OR SHOES</v>
      </c>
      <c r="F17" s="562">
        <f>'STEEL POINTS'!H19</f>
        <v>92</v>
      </c>
      <c r="G17" s="563"/>
      <c r="H17" s="563"/>
      <c r="I17" s="563"/>
      <c r="J17" s="564"/>
      <c r="K17" s="137"/>
      <c r="L17" s="519" t="str">
        <f t="shared" si="0"/>
        <v xml:space="preserve"> </v>
      </c>
      <c r="M17" s="520" t="str">
        <f t="shared" si="0"/>
        <v xml:space="preserve"> </v>
      </c>
      <c r="N17" s="519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</row>
    <row r="18" spans="1:33" s="139" customFormat="1" ht="12.75" customHeight="1">
      <c r="A18" s="569"/>
      <c r="B18" s="558"/>
      <c r="C18" s="562"/>
      <c r="D18" s="570"/>
      <c r="E18" s="571"/>
      <c r="F18" s="562"/>
      <c r="G18" s="563"/>
      <c r="H18" s="563"/>
      <c r="I18" s="563"/>
      <c r="J18" s="564"/>
      <c r="K18" s="137"/>
      <c r="L18" s="519">
        <f t="shared" si="0"/>
        <v>509</v>
      </c>
      <c r="M18" s="520">
        <f t="shared" si="0"/>
        <v>10001</v>
      </c>
      <c r="N18" s="519" t="s">
        <v>382</v>
      </c>
      <c r="O18" s="137"/>
      <c r="P18" s="140"/>
      <c r="Q18" s="140"/>
      <c r="R18" s="137"/>
      <c r="S18" s="137"/>
      <c r="T18" s="137"/>
      <c r="U18" s="140"/>
      <c r="V18" s="140"/>
      <c r="W18" s="137"/>
      <c r="X18" s="137"/>
      <c r="Y18" s="137"/>
      <c r="Z18" s="140"/>
      <c r="AA18" s="140"/>
      <c r="AB18" s="137"/>
      <c r="AC18" s="137"/>
      <c r="AD18" s="137"/>
      <c r="AE18" s="140"/>
      <c r="AF18" s="140"/>
      <c r="AG18" s="137"/>
    </row>
    <row r="19" spans="1:33" s="139" customFormat="1" ht="12.75" customHeight="1">
      <c r="A19" s="569">
        <f>'REINFORCING STEEL'!A8</f>
        <v>509</v>
      </c>
      <c r="B19" s="558">
        <f>'REINFORCING STEEL'!B8</f>
        <v>10001</v>
      </c>
      <c r="C19" s="562">
        <f t="shared" si="1"/>
        <v>881327.8268178947</v>
      </c>
      <c r="D19" s="570" t="s">
        <v>157</v>
      </c>
      <c r="E19" s="572" t="str">
        <f>'REINFORCING STEEL'!A9</f>
        <v>EPOXY COATED REINFORCING STEEL, AS PER PLAN</v>
      </c>
      <c r="F19" s="562">
        <f>SUM('REINFORCING STEEL'!E17:E19)</f>
        <v>106588.74758585048</v>
      </c>
      <c r="G19" s="563">
        <f>'REINFORCING STEEL'!E20</f>
        <v>191582</v>
      </c>
      <c r="H19" s="563">
        <f>SUM('REINFORCING STEEL'!E14:E15)</f>
        <v>581813.48984204431</v>
      </c>
      <c r="I19" s="563">
        <f>'REINFORCING STEEL'!E16</f>
        <v>1343.5893900000001</v>
      </c>
      <c r="J19" s="564"/>
      <c r="K19" s="137"/>
      <c r="L19" s="519" t="str">
        <f t="shared" si="0"/>
        <v xml:space="preserve"> </v>
      </c>
      <c r="M19" s="520" t="str">
        <f t="shared" si="0"/>
        <v xml:space="preserve"> </v>
      </c>
      <c r="N19" s="519"/>
      <c r="O19" s="137"/>
      <c r="P19" s="140"/>
      <c r="Q19" s="140"/>
      <c r="R19" s="137"/>
      <c r="S19" s="137"/>
      <c r="T19" s="137"/>
      <c r="U19" s="140"/>
      <c r="V19" s="140"/>
      <c r="W19" s="137"/>
      <c r="X19" s="137"/>
      <c r="Y19" s="137"/>
      <c r="Z19" s="140"/>
      <c r="AA19" s="140"/>
      <c r="AB19" s="137"/>
      <c r="AC19" s="137"/>
      <c r="AD19" s="137"/>
      <c r="AE19" s="140"/>
      <c r="AF19" s="140"/>
      <c r="AG19" s="137"/>
    </row>
    <row r="20" spans="1:33" s="139" customFormat="1" ht="12.75" customHeight="1">
      <c r="A20" s="569"/>
      <c r="B20" s="558"/>
      <c r="C20" s="562"/>
      <c r="D20" s="570"/>
      <c r="E20" s="572"/>
      <c r="F20" s="562"/>
      <c r="G20" s="563"/>
      <c r="H20" s="563"/>
      <c r="I20" s="563"/>
      <c r="J20" s="564"/>
      <c r="K20" s="137"/>
      <c r="L20" s="519">
        <f t="shared" si="0"/>
        <v>511</v>
      </c>
      <c r="M20" s="520">
        <f t="shared" si="0"/>
        <v>34447</v>
      </c>
      <c r="N20" s="519" t="s">
        <v>340</v>
      </c>
      <c r="O20" s="137"/>
      <c r="P20" s="140"/>
      <c r="Q20" s="140"/>
      <c r="R20" s="137"/>
      <c r="S20" s="137"/>
      <c r="T20" s="137"/>
      <c r="U20" s="140"/>
      <c r="V20" s="140"/>
      <c r="W20" s="137"/>
      <c r="X20" s="137"/>
      <c r="Y20" s="137"/>
      <c r="Z20" s="140"/>
      <c r="AA20" s="140"/>
      <c r="AB20" s="137"/>
      <c r="AC20" s="137"/>
      <c r="AD20" s="137"/>
      <c r="AE20" s="140"/>
      <c r="AF20" s="140"/>
      <c r="AG20" s="137"/>
    </row>
    <row r="21" spans="1:33" s="139" customFormat="1" ht="12.75" customHeight="1">
      <c r="A21" s="569">
        <f>'BRIDGE DECK'!A8</f>
        <v>511</v>
      </c>
      <c r="B21" s="570">
        <f>'BRIDGE DECK'!B8</f>
        <v>34447</v>
      </c>
      <c r="C21" s="562">
        <f t="shared" si="1"/>
        <v>1710</v>
      </c>
      <c r="D21" s="570" t="str">
        <f>'BRIDGE DECK'!H20</f>
        <v>CY</v>
      </c>
      <c r="E21" s="572" t="str">
        <f>'BRIDGE DECK'!A9</f>
        <v>CLASS QC2 CONCRETE WITH QC/QA, BRIDGE DECK, AS PER PLAN</v>
      </c>
      <c r="F21" s="562"/>
      <c r="G21" s="563"/>
      <c r="H21" s="563">
        <f>'BRIDGE DECK'!G20</f>
        <v>1710</v>
      </c>
      <c r="I21" s="563"/>
      <c r="J21" s="564"/>
      <c r="K21" s="137"/>
      <c r="L21" s="519">
        <f t="shared" si="0"/>
        <v>511</v>
      </c>
      <c r="M21" s="520">
        <f t="shared" si="0"/>
        <v>34450</v>
      </c>
      <c r="N21" s="519" t="s">
        <v>383</v>
      </c>
      <c r="O21" s="137"/>
      <c r="P21" s="140"/>
      <c r="Q21" s="140"/>
      <c r="R21" s="137"/>
      <c r="S21" s="137"/>
      <c r="T21" s="137"/>
      <c r="U21" s="140"/>
      <c r="V21" s="140"/>
      <c r="W21" s="137"/>
      <c r="X21" s="137"/>
      <c r="Y21" s="137"/>
      <c r="Z21" s="140"/>
      <c r="AA21" s="140"/>
      <c r="AB21" s="137"/>
      <c r="AC21" s="137"/>
      <c r="AD21" s="137"/>
      <c r="AE21" s="140"/>
      <c r="AF21" s="140"/>
      <c r="AG21" s="137"/>
    </row>
    <row r="22" spans="1:33" s="139" customFormat="1" ht="12.75" customHeight="1">
      <c r="A22" s="569">
        <f>'DECK PARAPET '!A8</f>
        <v>511</v>
      </c>
      <c r="B22" s="570">
        <f>'DECK PARAPET '!B8</f>
        <v>34450</v>
      </c>
      <c r="C22" s="562">
        <f t="shared" si="1"/>
        <v>360</v>
      </c>
      <c r="D22" s="570" t="str">
        <f>'DECK PARAPET '!I26</f>
        <v>CY</v>
      </c>
      <c r="E22" s="572" t="str">
        <f>'DECK PARAPET '!A9</f>
        <v>CLASS QC2 CONCRETE WITH QC/QA, BRIDGE DECK (PARAPET)</v>
      </c>
      <c r="F22" s="562"/>
      <c r="G22" s="563"/>
      <c r="H22" s="563">
        <f>'DECK PARAPET '!H26</f>
        <v>360</v>
      </c>
      <c r="I22" s="563"/>
      <c r="J22" s="564"/>
      <c r="K22" s="137"/>
      <c r="L22" s="519">
        <f t="shared" si="0"/>
        <v>511</v>
      </c>
      <c r="M22" s="520">
        <f t="shared" si="0"/>
        <v>44112</v>
      </c>
      <c r="N22" s="519" t="s">
        <v>341</v>
      </c>
      <c r="O22" s="137"/>
      <c r="P22" s="140"/>
      <c r="Q22" s="140"/>
      <c r="R22" s="137"/>
      <c r="S22" s="137"/>
      <c r="T22" s="137"/>
      <c r="U22" s="140"/>
      <c r="V22" s="140"/>
      <c r="W22" s="137"/>
      <c r="X22" s="137"/>
      <c r="Y22" s="137"/>
      <c r="Z22" s="140"/>
      <c r="AA22" s="140"/>
      <c r="AB22" s="137"/>
      <c r="AC22" s="137"/>
      <c r="AD22" s="137"/>
      <c r="AE22" s="140"/>
      <c r="AF22" s="140"/>
      <c r="AG22" s="137"/>
    </row>
    <row r="23" spans="1:33" s="139" customFormat="1" ht="12.75" customHeight="1">
      <c r="A23" s="569">
        <f>'ABUTMENT (ELS)'!A8</f>
        <v>511</v>
      </c>
      <c r="B23" s="570">
        <f>'ABUTMENT (ELS)'!B8</f>
        <v>44112</v>
      </c>
      <c r="C23" s="562">
        <f t="shared" si="1"/>
        <v>394.23</v>
      </c>
      <c r="D23" s="570" t="s">
        <v>142</v>
      </c>
      <c r="E23" s="572" t="str">
        <f>'ABUTMENT (ELS)'!A9</f>
        <v>CLASS QC1 CONCRETE WITH QC/QA, ABUTMENT NOT INCLUDING FOOTING</v>
      </c>
      <c r="F23" s="562">
        <f>ABUTMENT!G75</f>
        <v>394.23</v>
      </c>
      <c r="G23" s="563"/>
      <c r="H23" s="563"/>
      <c r="I23" s="563"/>
      <c r="J23" s="564"/>
      <c r="K23" s="137"/>
      <c r="L23" s="519">
        <f t="shared" si="0"/>
        <v>511</v>
      </c>
      <c r="M23" s="520">
        <f t="shared" si="0"/>
        <v>45602</v>
      </c>
      <c r="N23" s="519" t="s">
        <v>342</v>
      </c>
      <c r="O23" s="137"/>
      <c r="P23" s="140"/>
      <c r="Q23" s="140"/>
      <c r="R23" s="137"/>
      <c r="S23" s="137"/>
      <c r="T23" s="137"/>
      <c r="U23" s="140"/>
      <c r="V23" s="140"/>
      <c r="W23" s="137"/>
      <c r="X23" s="137"/>
      <c r="Y23" s="137"/>
      <c r="Z23" s="140"/>
      <c r="AA23" s="140"/>
      <c r="AB23" s="137"/>
      <c r="AC23" s="137"/>
      <c r="AD23" s="137"/>
      <c r="AE23" s="140"/>
      <c r="AF23" s="140"/>
      <c r="AG23" s="137"/>
    </row>
    <row r="24" spans="1:33" s="139" customFormat="1" ht="12.75" customHeight="1">
      <c r="A24" s="569">
        <f>PIER!A8</f>
        <v>511</v>
      </c>
      <c r="B24" s="570">
        <f>PIER!B8</f>
        <v>45602</v>
      </c>
      <c r="C24" s="562">
        <f t="shared" si="1"/>
        <v>596</v>
      </c>
      <c r="D24" s="570" t="str">
        <f>PIER!I29</f>
        <v>CY</v>
      </c>
      <c r="E24" s="572" t="str">
        <f>PIER!A9</f>
        <v>CLASS QC4 MASS CONCRETE, SUBSTRUCTURE WITH QC/QA</v>
      </c>
      <c r="F24" s="562"/>
      <c r="G24" s="563">
        <f>PIER!H29</f>
        <v>596</v>
      </c>
      <c r="H24" s="563"/>
      <c r="I24" s="563"/>
      <c r="J24" s="564"/>
      <c r="K24" s="137"/>
      <c r="L24" s="519" t="str">
        <f t="shared" si="0"/>
        <v xml:space="preserve"> </v>
      </c>
      <c r="M24" s="520" t="str">
        <f t="shared" si="0"/>
        <v xml:space="preserve"> </v>
      </c>
      <c r="N24" s="519"/>
      <c r="O24" s="137"/>
      <c r="P24" s="140"/>
      <c r="Q24" s="140"/>
      <c r="R24" s="137"/>
      <c r="S24" s="137"/>
      <c r="T24" s="137"/>
      <c r="U24" s="140"/>
      <c r="V24" s="140"/>
      <c r="W24" s="137"/>
      <c r="X24" s="137"/>
      <c r="Y24" s="137"/>
      <c r="Z24" s="140"/>
      <c r="AA24" s="140"/>
      <c r="AB24" s="137"/>
      <c r="AC24" s="137"/>
      <c r="AD24" s="137"/>
      <c r="AE24" s="140"/>
      <c r="AF24" s="140"/>
      <c r="AG24" s="137"/>
    </row>
    <row r="25" spans="1:33" s="139" customFormat="1" ht="12.75" customHeight="1">
      <c r="A25" s="569"/>
      <c r="B25" s="570"/>
      <c r="C25" s="562"/>
      <c r="D25" s="570"/>
      <c r="E25" s="572"/>
      <c r="F25" s="562"/>
      <c r="G25" s="563"/>
      <c r="H25" s="563"/>
      <c r="I25" s="563"/>
      <c r="J25" s="564"/>
      <c r="K25" s="137"/>
      <c r="L25" s="519">
        <f t="shared" si="0"/>
        <v>511</v>
      </c>
      <c r="M25" s="520">
        <f t="shared" si="0"/>
        <v>46012</v>
      </c>
      <c r="N25" s="519" t="s">
        <v>343</v>
      </c>
      <c r="O25" s="137"/>
      <c r="P25" s="140"/>
      <c r="Q25" s="140"/>
      <c r="R25" s="137"/>
      <c r="S25" s="137"/>
      <c r="T25" s="137"/>
      <c r="U25" s="140"/>
      <c r="V25" s="140"/>
      <c r="W25" s="137"/>
      <c r="X25" s="137"/>
      <c r="Y25" s="137"/>
      <c r="Z25" s="140"/>
      <c r="AA25" s="140"/>
      <c r="AB25" s="137"/>
      <c r="AC25" s="137"/>
      <c r="AD25" s="137"/>
      <c r="AE25" s="140"/>
      <c r="AF25" s="140"/>
      <c r="AG25" s="137"/>
    </row>
    <row r="26" spans="1:33" s="139" customFormat="1" ht="12.75" customHeight="1">
      <c r="A26" s="569">
        <f>'WINGWALLS (ELS)'!A8</f>
        <v>511</v>
      </c>
      <c r="B26" s="570">
        <f>'WINGWALLS (ELS)'!B8</f>
        <v>46012</v>
      </c>
      <c r="C26" s="562">
        <f t="shared" si="1"/>
        <v>277</v>
      </c>
      <c r="D26" s="570" t="s">
        <v>142</v>
      </c>
      <c r="E26" s="572" t="str">
        <f>WINGWALLS!A9</f>
        <v>CLASS QC1 CONCRETE WITH QC/QA, RETAINING/WINGWALL NOT INCLUDING FOOTING</v>
      </c>
      <c r="F26" s="562">
        <f>WINGWALLS!G78</f>
        <v>277</v>
      </c>
      <c r="G26" s="563"/>
      <c r="H26" s="563"/>
      <c r="I26" s="563"/>
      <c r="J26" s="564"/>
      <c r="K26" s="137"/>
      <c r="L26" s="519">
        <f t="shared" si="0"/>
        <v>511</v>
      </c>
      <c r="M26" s="520">
        <f t="shared" si="0"/>
        <v>46512</v>
      </c>
      <c r="N26" s="519" t="s">
        <v>344</v>
      </c>
      <c r="O26" s="137"/>
      <c r="P26" s="140"/>
      <c r="Q26" s="140"/>
      <c r="R26" s="137"/>
      <c r="S26" s="137"/>
      <c r="T26" s="137"/>
      <c r="U26" s="140"/>
      <c r="V26" s="140"/>
      <c r="W26" s="137"/>
      <c r="X26" s="137"/>
      <c r="Y26" s="137"/>
      <c r="Z26" s="140"/>
      <c r="AA26" s="140"/>
      <c r="AB26" s="137"/>
      <c r="AC26" s="137"/>
      <c r="AD26" s="137"/>
      <c r="AE26" s="140"/>
      <c r="AF26" s="140"/>
      <c r="AG26" s="137"/>
    </row>
    <row r="27" spans="1:33" s="139" customFormat="1" ht="12.75" customHeight="1">
      <c r="A27" s="569">
        <f>'FOOTING (ELS)'!A8</f>
        <v>511</v>
      </c>
      <c r="B27" s="570">
        <f>'FOOTING (ELS)'!B8</f>
        <v>46512</v>
      </c>
      <c r="C27" s="562">
        <f t="shared" si="1"/>
        <v>579</v>
      </c>
      <c r="D27" s="570" t="str">
        <f>FOOTING!F76</f>
        <v>CY</v>
      </c>
      <c r="E27" s="572" t="str">
        <f>'FOOTING (ELS)'!A9</f>
        <v>CLASS QC1 CONCRETE WITH QC/QA, FOOTING</v>
      </c>
      <c r="F27" s="562">
        <f>FOOTING!E76</f>
        <v>579</v>
      </c>
      <c r="G27" s="563"/>
      <c r="H27" s="563"/>
      <c r="I27" s="563"/>
      <c r="J27" s="564"/>
      <c r="K27" s="137"/>
      <c r="L27" s="519" t="str">
        <f t="shared" si="0"/>
        <v xml:space="preserve"> </v>
      </c>
      <c r="M27" s="520" t="str">
        <f t="shared" si="0"/>
        <v xml:space="preserve"> </v>
      </c>
      <c r="N27" s="519"/>
      <c r="O27" s="137"/>
      <c r="P27" s="140"/>
      <c r="Q27" s="140"/>
      <c r="R27" s="137"/>
      <c r="S27" s="137"/>
      <c r="T27" s="137"/>
      <c r="U27" s="140"/>
      <c r="V27" s="140"/>
      <c r="W27" s="137"/>
      <c r="X27" s="137"/>
      <c r="Y27" s="137"/>
      <c r="Z27" s="140"/>
      <c r="AA27" s="140"/>
      <c r="AB27" s="137"/>
      <c r="AC27" s="137"/>
      <c r="AD27" s="137"/>
      <c r="AE27" s="140"/>
      <c r="AF27" s="140"/>
      <c r="AG27" s="137"/>
    </row>
    <row r="28" spans="1:33" s="139" customFormat="1" ht="12.75" customHeight="1">
      <c r="A28" s="569"/>
      <c r="B28" s="558"/>
      <c r="C28" s="562"/>
      <c r="D28" s="570"/>
      <c r="E28" s="571"/>
      <c r="F28" s="562"/>
      <c r="G28" s="563"/>
      <c r="H28" s="563"/>
      <c r="I28" s="563"/>
      <c r="J28" s="564"/>
      <c r="K28" s="137"/>
      <c r="L28" s="519">
        <f t="shared" si="0"/>
        <v>512</v>
      </c>
      <c r="M28" s="520">
        <f t="shared" si="0"/>
        <v>10001</v>
      </c>
      <c r="N28" s="519" t="s">
        <v>345</v>
      </c>
      <c r="O28" s="137"/>
      <c r="P28" s="140"/>
      <c r="Q28" s="140"/>
      <c r="R28" s="137"/>
      <c r="S28" s="137"/>
      <c r="T28" s="137"/>
      <c r="U28" s="140"/>
      <c r="V28" s="140"/>
      <c r="W28" s="137"/>
      <c r="X28" s="137"/>
      <c r="Y28" s="137"/>
      <c r="Z28" s="140"/>
      <c r="AA28" s="140"/>
      <c r="AB28" s="137"/>
      <c r="AC28" s="137"/>
      <c r="AD28" s="137"/>
      <c r="AE28" s="140"/>
      <c r="AF28" s="140"/>
      <c r="AG28" s="137"/>
    </row>
    <row r="29" spans="1:33" s="139" customFormat="1" ht="12.75" customHeight="1">
      <c r="A29" s="569">
        <f>'CONCRETE SEALING, APP'!A8</f>
        <v>512</v>
      </c>
      <c r="B29" s="558">
        <f>'CONCRETE SEALING, APP'!B8</f>
        <v>10001</v>
      </c>
      <c r="C29" s="562">
        <f t="shared" si="1"/>
        <v>842.5</v>
      </c>
      <c r="D29" s="570" t="str">
        <f>'CONCRETE SEALING, APP'!F23</f>
        <v>SY</v>
      </c>
      <c r="E29" s="572" t="str">
        <f>'CONCRETE SEALING, APP'!A9</f>
        <v>SEALING OF CONCRETE SURFACES, AS PER PLAN (PERMANENT GRAFFITI PROTECTION)</v>
      </c>
      <c r="F29" s="562">
        <f>'CONCRETE SEALING, APP'!E14+'CONCRETE SEALING, APP'!E15+'CONCRETE SEALING, APP'!E16+'CONCRETE SEALING, APP'!E18+'CONCRETE SEALING, APP'!E19</f>
        <v>751</v>
      </c>
      <c r="G29" s="563">
        <f>'CONCRETE SEALING, APP'!E17</f>
        <v>91.5</v>
      </c>
      <c r="H29" s="563"/>
      <c r="I29" s="563"/>
      <c r="J29" s="564"/>
      <c r="K29" s="137"/>
      <c r="L29" s="519">
        <f t="shared" si="0"/>
        <v>512</v>
      </c>
      <c r="M29" s="520">
        <f t="shared" si="0"/>
        <v>10100</v>
      </c>
      <c r="N29" s="519" t="s">
        <v>346</v>
      </c>
      <c r="O29" s="137"/>
      <c r="P29" s="140"/>
      <c r="Q29" s="140"/>
      <c r="R29" s="137"/>
      <c r="S29" s="137"/>
      <c r="T29" s="137"/>
      <c r="U29" s="140"/>
      <c r="V29" s="140"/>
      <c r="W29" s="137"/>
      <c r="X29" s="137"/>
      <c r="Y29" s="137"/>
      <c r="Z29" s="140"/>
      <c r="AA29" s="140"/>
      <c r="AB29" s="137"/>
      <c r="AC29" s="137"/>
      <c r="AD29" s="137"/>
      <c r="AE29" s="140"/>
      <c r="AF29" s="140"/>
      <c r="AG29" s="137"/>
    </row>
    <row r="30" spans="1:33" s="139" customFormat="1" ht="12.75" customHeight="1">
      <c r="A30" s="569">
        <f>'CONCRETE SEALING'!A8</f>
        <v>512</v>
      </c>
      <c r="B30" s="558">
        <f>'CONCRETE SEALING'!B8</f>
        <v>10100</v>
      </c>
      <c r="C30" s="562">
        <f t="shared" si="1"/>
        <v>2389.29</v>
      </c>
      <c r="D30" s="570" t="str">
        <f>'CONCRETE SEALING'!I20</f>
        <v>SY</v>
      </c>
      <c r="E30" s="576" t="str">
        <f>'CONCRETE SEALING'!A9</f>
        <v>SEALING OF CONCRETE SURFACES (EPOXY-URETHANE)</v>
      </c>
      <c r="F30" s="577"/>
      <c r="G30" s="578">
        <f>'CONCRETE SEALING'!H14+'CONCRETE SEALING'!H15+'CONCRETE SEALING'!H16</f>
        <v>320.09999999999997</v>
      </c>
      <c r="H30" s="578">
        <f>'CONCRETE SEALING'!H17</f>
        <v>2069.19</v>
      </c>
      <c r="I30" s="578"/>
      <c r="J30" s="564"/>
      <c r="K30" s="137"/>
      <c r="L30" s="519">
        <f t="shared" si="0"/>
        <v>512</v>
      </c>
      <c r="M30" s="520">
        <f t="shared" si="0"/>
        <v>33000</v>
      </c>
      <c r="N30" s="519" t="s">
        <v>347</v>
      </c>
      <c r="O30" s="137"/>
      <c r="P30" s="140"/>
      <c r="Q30" s="140"/>
      <c r="R30" s="137"/>
      <c r="S30" s="137"/>
      <c r="T30" s="137"/>
      <c r="U30" s="140"/>
      <c r="V30" s="140"/>
      <c r="W30" s="137"/>
      <c r="X30" s="137"/>
      <c r="Y30" s="137"/>
      <c r="Z30" s="140"/>
      <c r="AA30" s="140"/>
      <c r="AB30" s="137"/>
      <c r="AC30" s="137"/>
      <c r="AD30" s="137"/>
      <c r="AE30" s="140"/>
      <c r="AF30" s="140"/>
      <c r="AG30" s="137"/>
    </row>
    <row r="31" spans="1:33" s="139" customFormat="1" ht="12.75" customHeight="1">
      <c r="A31" s="569">
        <f>WATERPROOFING!A8</f>
        <v>512</v>
      </c>
      <c r="B31" s="558">
        <f>WATERPROOFING!B8</f>
        <v>33000</v>
      </c>
      <c r="C31" s="562">
        <f t="shared" si="1"/>
        <v>51</v>
      </c>
      <c r="D31" s="562" t="str">
        <f>WATERPROOFING!H29</f>
        <v>SY</v>
      </c>
      <c r="E31" s="572" t="str">
        <f>WATERPROOFING!A9</f>
        <v>TYPE 2 WATERPROOFING</v>
      </c>
      <c r="F31" s="562">
        <f>WATERPROOFING!G29</f>
        <v>51</v>
      </c>
      <c r="G31" s="563"/>
      <c r="H31" s="563"/>
      <c r="I31" s="563"/>
      <c r="J31" s="564"/>
      <c r="K31" s="137"/>
      <c r="L31" s="519" t="str">
        <f t="shared" si="0"/>
        <v xml:space="preserve"> </v>
      </c>
      <c r="M31" s="520" t="str">
        <f t="shared" si="0"/>
        <v xml:space="preserve"> </v>
      </c>
      <c r="N31" s="519"/>
      <c r="O31" s="137"/>
      <c r="P31" s="140"/>
      <c r="Q31" s="140"/>
      <c r="R31" s="137"/>
      <c r="S31" s="137"/>
      <c r="T31" s="137"/>
      <c r="U31" s="140"/>
      <c r="V31" s="140"/>
      <c r="W31" s="137"/>
      <c r="X31" s="137"/>
      <c r="Y31" s="137"/>
      <c r="Z31" s="140"/>
      <c r="AA31" s="140"/>
      <c r="AB31" s="137"/>
      <c r="AC31" s="137"/>
      <c r="AD31" s="137"/>
      <c r="AE31" s="140"/>
      <c r="AF31" s="140"/>
      <c r="AG31" s="137"/>
    </row>
    <row r="32" spans="1:33" s="139" customFormat="1" ht="12.75" customHeight="1">
      <c r="A32" s="569"/>
      <c r="B32" s="558"/>
      <c r="C32" s="562"/>
      <c r="D32" s="570"/>
      <c r="E32" s="579"/>
      <c r="F32" s="577"/>
      <c r="G32" s="578"/>
      <c r="H32" s="578"/>
      <c r="I32" s="578"/>
      <c r="J32" s="564"/>
      <c r="K32" s="137"/>
      <c r="L32" s="519">
        <f t="shared" si="0"/>
        <v>513</v>
      </c>
      <c r="M32" s="520">
        <f t="shared" si="0"/>
        <v>10300</v>
      </c>
      <c r="N32" s="519" t="s">
        <v>348</v>
      </c>
      <c r="O32" s="137"/>
      <c r="P32" s="140"/>
      <c r="Q32" s="140"/>
      <c r="R32" s="137"/>
      <c r="S32" s="137"/>
      <c r="T32" s="137"/>
      <c r="U32" s="140"/>
      <c r="V32" s="140"/>
      <c r="W32" s="137"/>
      <c r="X32" s="137"/>
      <c r="Y32" s="137"/>
      <c r="Z32" s="140"/>
      <c r="AA32" s="140"/>
      <c r="AB32" s="137"/>
      <c r="AC32" s="137"/>
      <c r="AD32" s="137"/>
      <c r="AE32" s="140"/>
      <c r="AF32" s="140"/>
      <c r="AG32" s="137"/>
    </row>
    <row r="33" spans="1:33" s="139" customFormat="1" ht="12.75" customHeight="1">
      <c r="A33" s="569">
        <f>'STRUCTURAL STEEL'!A8</f>
        <v>513</v>
      </c>
      <c r="B33" s="558">
        <f>'STRUCTURAL STEEL'!B8</f>
        <v>10300</v>
      </c>
      <c r="C33" s="562">
        <f t="shared" si="1"/>
        <v>1582600</v>
      </c>
      <c r="D33" s="570" t="str">
        <f>'STRUCTURAL STEEL'!H15</f>
        <v>LB</v>
      </c>
      <c r="E33" s="579" t="str">
        <f>'STRUCTURAL STEEL'!A9</f>
        <v xml:space="preserve">STRUCTURAL STEEL MEMBERS,  LEVEL FIVE </v>
      </c>
      <c r="F33" s="577"/>
      <c r="G33" s="578"/>
      <c r="H33" s="578">
        <f>'STRUCTURAL STEEL'!G15</f>
        <v>1582600</v>
      </c>
      <c r="I33" s="578"/>
      <c r="J33" s="564"/>
      <c r="K33" s="137"/>
      <c r="L33" s="519">
        <f t="shared" si="0"/>
        <v>513</v>
      </c>
      <c r="M33" s="520">
        <f t="shared" si="0"/>
        <v>10401</v>
      </c>
      <c r="N33" s="519" t="s">
        <v>349</v>
      </c>
      <c r="O33" s="137"/>
      <c r="P33" s="140"/>
      <c r="Q33" s="140"/>
      <c r="R33" s="137"/>
      <c r="S33" s="137"/>
      <c r="T33" s="137"/>
      <c r="U33" s="140"/>
      <c r="V33" s="140"/>
      <c r="W33" s="137"/>
      <c r="X33" s="137"/>
      <c r="Y33" s="137"/>
      <c r="Z33" s="140"/>
      <c r="AA33" s="140"/>
      <c r="AB33" s="137"/>
      <c r="AC33" s="137"/>
      <c r="AD33" s="137"/>
      <c r="AE33" s="140"/>
      <c r="AF33" s="140"/>
      <c r="AG33" s="137"/>
    </row>
    <row r="34" spans="1:33" s="139" customFormat="1">
      <c r="A34" s="569">
        <f>'STRUCTURAL STEEL'!A18</f>
        <v>513</v>
      </c>
      <c r="B34" s="558">
        <f>'STRUCTURAL STEEL'!B18</f>
        <v>10401</v>
      </c>
      <c r="C34" s="562">
        <f t="shared" si="1"/>
        <v>841100</v>
      </c>
      <c r="D34" s="570" t="str">
        <f>'STRUCTURAL STEEL'!H29</f>
        <v>LB</v>
      </c>
      <c r="E34" s="571" t="str">
        <f>'STRUCTURAL STEEL'!A19</f>
        <v>STRUCTURAL STEEL MEMBERS, HYBRID GIRDER, LEVEL SIX (6) FABRICATION, AS PER PLAN</v>
      </c>
      <c r="F34" s="562"/>
      <c r="G34" s="563"/>
      <c r="H34" s="563">
        <f>'STRUCTURAL STEEL'!G29</f>
        <v>841100</v>
      </c>
      <c r="I34" s="563"/>
      <c r="J34" s="564"/>
      <c r="K34" s="137"/>
      <c r="L34" s="519">
        <f t="shared" si="0"/>
        <v>513</v>
      </c>
      <c r="M34" s="520">
        <f t="shared" si="0"/>
        <v>20000</v>
      </c>
      <c r="N34" s="519" t="s">
        <v>350</v>
      </c>
      <c r="O34" s="137"/>
      <c r="P34" s="140"/>
      <c r="Q34" s="140"/>
      <c r="R34" s="137"/>
      <c r="S34" s="137"/>
      <c r="T34" s="137"/>
      <c r="U34" s="140"/>
      <c r="V34" s="140"/>
      <c r="W34" s="137"/>
      <c r="X34" s="137"/>
      <c r="Y34" s="137"/>
      <c r="Z34" s="140"/>
      <c r="AA34" s="140"/>
      <c r="AB34" s="137"/>
      <c r="AC34" s="137"/>
      <c r="AD34" s="137"/>
      <c r="AE34" s="140"/>
      <c r="AF34" s="140"/>
      <c r="AG34" s="137"/>
    </row>
    <row r="35" spans="1:33" s="139" customFormat="1" ht="12.75" customHeight="1">
      <c r="A35" s="569">
        <f>'SHEAR STUDS'!A8</f>
        <v>513</v>
      </c>
      <c r="B35" s="558">
        <f>'SHEAR STUDS'!B8</f>
        <v>20000</v>
      </c>
      <c r="C35" s="562">
        <f t="shared" si="1"/>
        <v>12801</v>
      </c>
      <c r="D35" s="570" t="str">
        <f>'SHEAR STUDS'!H24</f>
        <v>EACH</v>
      </c>
      <c r="E35" s="572" t="str">
        <f>'SHEAR STUDS'!A9</f>
        <v>WELDED STUD SHEAR CONNECTORS</v>
      </c>
      <c r="F35" s="562"/>
      <c r="G35" s="563"/>
      <c r="H35" s="563">
        <f>'SHEAR STUDS'!G24</f>
        <v>12801</v>
      </c>
      <c r="I35" s="563"/>
      <c r="J35" s="564"/>
      <c r="K35" s="137"/>
      <c r="L35" s="519" t="str">
        <f t="shared" si="0"/>
        <v xml:space="preserve"> </v>
      </c>
      <c r="M35" s="520" t="str">
        <f t="shared" si="0"/>
        <v xml:space="preserve"> </v>
      </c>
      <c r="N35" s="519"/>
      <c r="O35" s="137"/>
      <c r="P35" s="140"/>
      <c r="Q35" s="140"/>
      <c r="R35" s="137"/>
      <c r="S35" s="137"/>
      <c r="T35" s="137"/>
      <c r="U35" s="140"/>
      <c r="V35" s="140"/>
      <c r="W35" s="137"/>
      <c r="X35" s="137"/>
      <c r="Y35" s="137"/>
      <c r="Z35" s="140"/>
      <c r="AA35" s="140"/>
      <c r="AB35" s="137"/>
      <c r="AC35" s="137"/>
      <c r="AD35" s="137"/>
      <c r="AE35" s="140"/>
      <c r="AF35" s="140"/>
      <c r="AG35" s="137"/>
    </row>
    <row r="36" spans="1:33" s="139" customFormat="1" ht="12.75" customHeight="1">
      <c r="A36" s="569"/>
      <c r="B36" s="558"/>
      <c r="C36" s="562"/>
      <c r="D36" s="570"/>
      <c r="E36" s="572"/>
      <c r="F36" s="562"/>
      <c r="G36" s="563"/>
      <c r="H36" s="563"/>
      <c r="I36" s="563"/>
      <c r="J36" s="564"/>
      <c r="K36" s="137"/>
      <c r="L36" s="519">
        <f t="shared" si="0"/>
        <v>514</v>
      </c>
      <c r="M36" s="520">
        <f t="shared" si="0"/>
        <v>60</v>
      </c>
      <c r="N36" s="519" t="s">
        <v>351</v>
      </c>
      <c r="O36" s="137"/>
      <c r="P36" s="140"/>
      <c r="Q36" s="140"/>
      <c r="R36" s="137"/>
      <c r="S36" s="137"/>
      <c r="T36" s="137"/>
      <c r="U36" s="140"/>
      <c r="V36" s="140"/>
      <c r="W36" s="137"/>
      <c r="X36" s="137"/>
      <c r="Y36" s="137"/>
      <c r="Z36" s="140"/>
      <c r="AA36" s="140"/>
      <c r="AB36" s="137"/>
      <c r="AC36" s="137"/>
      <c r="AD36" s="137"/>
      <c r="AE36" s="140"/>
      <c r="AF36" s="140"/>
      <c r="AG36" s="137"/>
    </row>
    <row r="37" spans="1:33" s="139" customFormat="1" ht="12.75" customHeight="1">
      <c r="A37" s="569">
        <v>514</v>
      </c>
      <c r="B37" s="558">
        <v>60</v>
      </c>
      <c r="C37" s="562">
        <f t="shared" si="1"/>
        <v>29489.94948333333</v>
      </c>
      <c r="D37" s="570" t="s">
        <v>118</v>
      </c>
      <c r="E37" s="572" t="s">
        <v>31</v>
      </c>
      <c r="F37" s="562"/>
      <c r="G37" s="563"/>
      <c r="H37" s="563">
        <f>PAINTING!G18</f>
        <v>29489.94948333333</v>
      </c>
      <c r="I37" s="563"/>
      <c r="J37" s="564"/>
      <c r="K37" s="137"/>
      <c r="L37" s="519">
        <f t="shared" si="0"/>
        <v>514</v>
      </c>
      <c r="M37" s="520">
        <f t="shared" si="0"/>
        <v>66</v>
      </c>
      <c r="N37" s="519" t="s">
        <v>352</v>
      </c>
      <c r="O37" s="137"/>
      <c r="P37" s="140"/>
      <c r="Q37" s="140"/>
      <c r="R37" s="137"/>
      <c r="S37" s="137"/>
      <c r="T37" s="137"/>
      <c r="U37" s="140"/>
      <c r="V37" s="140"/>
      <c r="W37" s="137"/>
      <c r="X37" s="137"/>
      <c r="Y37" s="137"/>
      <c r="Z37" s="140"/>
      <c r="AA37" s="140"/>
      <c r="AB37" s="137"/>
      <c r="AC37" s="137"/>
      <c r="AD37" s="137"/>
      <c r="AE37" s="140"/>
      <c r="AF37" s="140"/>
      <c r="AG37" s="137"/>
    </row>
    <row r="38" spans="1:33" s="139" customFormat="1" ht="12.75" customHeight="1">
      <c r="A38" s="569">
        <v>514</v>
      </c>
      <c r="B38" s="558">
        <v>66</v>
      </c>
      <c r="C38" s="562">
        <f t="shared" si="1"/>
        <v>29489.94948333333</v>
      </c>
      <c r="D38" s="570" t="s">
        <v>118</v>
      </c>
      <c r="E38" s="572" t="s">
        <v>35</v>
      </c>
      <c r="F38" s="562"/>
      <c r="G38" s="563"/>
      <c r="H38" s="563">
        <f>PAINTING!G31</f>
        <v>29489.94948333333</v>
      </c>
      <c r="I38" s="563"/>
      <c r="J38" s="564"/>
      <c r="K38" s="137"/>
      <c r="L38" s="519" t="str">
        <f t="shared" si="0"/>
        <v xml:space="preserve"> </v>
      </c>
      <c r="M38" s="520" t="str">
        <f t="shared" si="0"/>
        <v xml:space="preserve"> </v>
      </c>
      <c r="N38" s="519"/>
      <c r="O38" s="137"/>
      <c r="P38" s="140"/>
      <c r="Q38" s="140"/>
      <c r="R38" s="137"/>
      <c r="S38" s="137"/>
      <c r="T38" s="137"/>
      <c r="U38" s="140"/>
      <c r="V38" s="140"/>
      <c r="W38" s="137"/>
      <c r="X38" s="137"/>
      <c r="Y38" s="137"/>
      <c r="Z38" s="140"/>
      <c r="AA38" s="140"/>
      <c r="AB38" s="137"/>
      <c r="AC38" s="137"/>
      <c r="AD38" s="137"/>
      <c r="AE38" s="140"/>
      <c r="AF38" s="140"/>
      <c r="AG38" s="137"/>
    </row>
    <row r="39" spans="1:33" s="139" customFormat="1" ht="12.75" customHeight="1">
      <c r="A39" s="569"/>
      <c r="B39" s="558"/>
      <c r="C39" s="562"/>
      <c r="D39" s="570"/>
      <c r="E39" s="572"/>
      <c r="F39" s="562"/>
      <c r="G39" s="563"/>
      <c r="H39" s="563"/>
      <c r="I39" s="563"/>
      <c r="J39" s="564"/>
      <c r="K39" s="137"/>
      <c r="L39" s="519">
        <f t="shared" si="0"/>
        <v>516</v>
      </c>
      <c r="M39" s="520">
        <f t="shared" si="0"/>
        <v>12400</v>
      </c>
      <c r="N39" s="519" t="s">
        <v>353</v>
      </c>
      <c r="O39" s="137"/>
      <c r="P39" s="140"/>
      <c r="Q39" s="140"/>
      <c r="R39" s="137"/>
      <c r="S39" s="137"/>
      <c r="T39" s="137"/>
      <c r="U39" s="140"/>
      <c r="V39" s="140"/>
      <c r="W39" s="137"/>
      <c r="X39" s="137"/>
      <c r="Y39" s="137"/>
      <c r="Z39" s="140"/>
      <c r="AA39" s="140"/>
      <c r="AB39" s="137"/>
      <c r="AC39" s="137"/>
      <c r="AD39" s="137"/>
      <c r="AE39" s="140"/>
      <c r="AF39" s="140"/>
      <c r="AG39" s="137"/>
    </row>
    <row r="40" spans="1:33" s="139" customFormat="1" ht="12.75" customHeight="1">
      <c r="A40" s="569">
        <f>'EXP. JT'!A8</f>
        <v>516</v>
      </c>
      <c r="B40" s="570">
        <f>'EXP. JT'!B8</f>
        <v>12400</v>
      </c>
      <c r="C40" s="562">
        <f t="shared" si="1"/>
        <v>134</v>
      </c>
      <c r="D40" s="580" t="str">
        <f>'EXP. JT'!H17</f>
        <v>FT</v>
      </c>
      <c r="E40" s="572" t="str">
        <f>'EXP. JT'!A9</f>
        <v>SPECIAL - MODULAR EXPANSION JOINT</v>
      </c>
      <c r="F40" s="562"/>
      <c r="G40" s="563"/>
      <c r="H40" s="563"/>
      <c r="I40" s="563">
        <f>'EXP. JT'!G17</f>
        <v>134</v>
      </c>
      <c r="J40" s="564"/>
      <c r="K40" s="137"/>
      <c r="L40" s="519">
        <f t="shared" si="0"/>
        <v>516</v>
      </c>
      <c r="M40" s="520">
        <f t="shared" si="0"/>
        <v>13600</v>
      </c>
      <c r="N40" s="519" t="s">
        <v>354</v>
      </c>
      <c r="O40" s="137"/>
      <c r="P40" s="140"/>
      <c r="Q40" s="140"/>
      <c r="R40" s="137"/>
      <c r="S40" s="137"/>
      <c r="T40" s="137"/>
      <c r="U40" s="140"/>
      <c r="V40" s="140"/>
      <c r="W40" s="137"/>
      <c r="X40" s="137"/>
      <c r="Y40" s="137"/>
      <c r="Z40" s="140"/>
      <c r="AA40" s="140"/>
      <c r="AB40" s="137"/>
      <c r="AC40" s="137"/>
      <c r="AD40" s="137"/>
      <c r="AE40" s="140"/>
      <c r="AF40" s="140"/>
      <c r="AG40" s="137"/>
    </row>
    <row r="41" spans="1:33" s="139" customFormat="1" ht="12.75" customHeight="1">
      <c r="A41" s="569">
        <f>'1" P.E.J.F.'!A8</f>
        <v>516</v>
      </c>
      <c r="B41" s="570">
        <f>'1" P.E.J.F.'!B8</f>
        <v>13600</v>
      </c>
      <c r="C41" s="562">
        <f t="shared" si="1"/>
        <v>377</v>
      </c>
      <c r="D41" s="559" t="str">
        <f>'1" P.E.J.F.'!G26</f>
        <v>SF</v>
      </c>
      <c r="E41" s="576" t="str">
        <f>'1" P.E.J.F.'!A9</f>
        <v>1" PREFORMED EXPANSION JOINT FILLER</v>
      </c>
      <c r="F41" s="577"/>
      <c r="G41" s="578"/>
      <c r="H41" s="578"/>
      <c r="I41" s="578">
        <f>'1" P.E.J.F.'!F26</f>
        <v>377</v>
      </c>
      <c r="J41" s="564"/>
      <c r="K41" s="137"/>
      <c r="L41" s="519">
        <f t="shared" si="0"/>
        <v>516</v>
      </c>
      <c r="M41" s="520">
        <f t="shared" si="0"/>
        <v>13900</v>
      </c>
      <c r="N41" s="519" t="s">
        <v>355</v>
      </c>
      <c r="O41" s="137"/>
      <c r="P41" s="140"/>
      <c r="Q41" s="140"/>
      <c r="R41" s="137"/>
      <c r="S41" s="137"/>
      <c r="T41" s="137"/>
      <c r="U41" s="140"/>
      <c r="V41" s="140"/>
      <c r="W41" s="137"/>
      <c r="X41" s="137"/>
      <c r="Y41" s="137"/>
      <c r="Z41" s="140"/>
      <c r="AA41" s="140"/>
      <c r="AB41" s="137"/>
      <c r="AC41" s="137"/>
      <c r="AD41" s="137"/>
      <c r="AE41" s="140"/>
      <c r="AF41" s="140"/>
      <c r="AG41" s="137"/>
    </row>
    <row r="42" spans="1:33" s="139" customFormat="1" ht="12.75" customHeight="1">
      <c r="A42" s="569">
        <f>'2" P.E.J.F.'!A8</f>
        <v>516</v>
      </c>
      <c r="B42" s="570">
        <f>'2" P.E.J.F.'!B8</f>
        <v>13900</v>
      </c>
      <c r="C42" s="562">
        <f t="shared" si="1"/>
        <v>216</v>
      </c>
      <c r="D42" s="559" t="str">
        <f>'2" P.E.J.F.'!H21</f>
        <v>SF</v>
      </c>
      <c r="E42" s="576" t="str">
        <f>'2" P.E.J.F.'!A9</f>
        <v>2" PREFORMED EXPANSION JOINT FILLER</v>
      </c>
      <c r="F42" s="577"/>
      <c r="G42" s="578"/>
      <c r="H42" s="578"/>
      <c r="I42" s="578">
        <f>'2" P.E.J.F.'!G21</f>
        <v>216</v>
      </c>
      <c r="J42" s="564"/>
      <c r="K42" s="137"/>
      <c r="L42" s="519" t="str">
        <f t="shared" si="0"/>
        <v xml:space="preserve"> </v>
      </c>
      <c r="M42" s="520" t="str">
        <f t="shared" si="0"/>
        <v xml:space="preserve"> </v>
      </c>
      <c r="N42" s="519"/>
      <c r="O42" s="137"/>
      <c r="P42" s="140"/>
      <c r="Q42" s="140"/>
      <c r="R42" s="137"/>
      <c r="S42" s="137"/>
      <c r="T42" s="137"/>
      <c r="U42" s="140"/>
      <c r="V42" s="140"/>
      <c r="W42" s="137"/>
      <c r="X42" s="137"/>
      <c r="Y42" s="137"/>
      <c r="Z42" s="140"/>
      <c r="AA42" s="140"/>
      <c r="AB42" s="137"/>
      <c r="AC42" s="137"/>
      <c r="AD42" s="137"/>
      <c r="AE42" s="140"/>
      <c r="AF42" s="140"/>
      <c r="AG42" s="137"/>
    </row>
    <row r="43" spans="1:33" s="139" customFormat="1" ht="12.75" customHeight="1">
      <c r="A43" s="569"/>
      <c r="B43" s="558"/>
      <c r="C43" s="562"/>
      <c r="D43" s="570"/>
      <c r="E43" s="581"/>
      <c r="F43" s="582"/>
      <c r="G43" s="583"/>
      <c r="H43" s="583"/>
      <c r="I43" s="583"/>
      <c r="J43" s="564"/>
      <c r="K43" s="137"/>
      <c r="L43" s="519">
        <f t="shared" si="0"/>
        <v>518</v>
      </c>
      <c r="M43" s="520">
        <f t="shared" si="0"/>
        <v>12200</v>
      </c>
      <c r="N43" s="519" t="s">
        <v>356</v>
      </c>
      <c r="O43" s="137"/>
      <c r="P43" s="140"/>
      <c r="Q43" s="140"/>
      <c r="R43" s="137"/>
      <c r="S43" s="137"/>
      <c r="T43" s="137"/>
      <c r="U43" s="140"/>
      <c r="V43" s="140"/>
      <c r="W43" s="137"/>
      <c r="X43" s="137"/>
      <c r="Y43" s="137"/>
      <c r="Z43" s="140"/>
      <c r="AA43" s="140"/>
      <c r="AB43" s="137"/>
      <c r="AC43" s="137"/>
      <c r="AD43" s="137"/>
      <c r="AE43" s="140"/>
      <c r="AF43" s="140"/>
      <c r="AG43" s="137"/>
    </row>
    <row r="44" spans="1:33" s="139" customFormat="1" ht="12.75" customHeight="1">
      <c r="A44" s="584">
        <f>SCUPPERS!A8</f>
        <v>518</v>
      </c>
      <c r="B44" s="558">
        <f>SCUPPERS!B8</f>
        <v>12200</v>
      </c>
      <c r="C44" s="562">
        <f t="shared" si="1"/>
        <v>5</v>
      </c>
      <c r="D44" s="580" t="str">
        <f>SCUPPERS!H19</f>
        <v>EACH</v>
      </c>
      <c r="E44" s="581" t="str">
        <f>SCUPPERS!A9</f>
        <v>SCUPPERS, INCLUDING SUPPORTS</v>
      </c>
      <c r="F44" s="582"/>
      <c r="G44" s="583"/>
      <c r="H44" s="583">
        <f>SCUPPERS!G19</f>
        <v>5</v>
      </c>
      <c r="I44" s="583"/>
      <c r="J44" s="564"/>
      <c r="K44" s="137"/>
      <c r="L44" s="519">
        <f t="shared" si="0"/>
        <v>518</v>
      </c>
      <c r="M44" s="520">
        <f t="shared" si="0"/>
        <v>21200</v>
      </c>
      <c r="N44" s="519" t="s">
        <v>357</v>
      </c>
      <c r="O44" s="137"/>
      <c r="P44" s="140"/>
      <c r="Q44" s="140"/>
      <c r="R44" s="137"/>
      <c r="S44" s="137"/>
      <c r="T44" s="137"/>
      <c r="U44" s="140"/>
      <c r="V44" s="140"/>
      <c r="W44" s="137"/>
      <c r="X44" s="137"/>
      <c r="Y44" s="137"/>
      <c r="Z44" s="140"/>
      <c r="AA44" s="140"/>
      <c r="AB44" s="137"/>
      <c r="AC44" s="137"/>
      <c r="AD44" s="137"/>
      <c r="AE44" s="140"/>
      <c r="AF44" s="140"/>
      <c r="AG44" s="137"/>
    </row>
    <row r="45" spans="1:33" s="139" customFormat="1" ht="12.75" customHeight="1">
      <c r="A45" s="584">
        <f>'POROUS BACKFILL'!A8</f>
        <v>518</v>
      </c>
      <c r="B45" s="558">
        <f>'POROUS BACKFILL'!B8</f>
        <v>21200</v>
      </c>
      <c r="C45" s="562">
        <f t="shared" si="1"/>
        <v>481</v>
      </c>
      <c r="D45" s="580" t="str">
        <f>'POROUS BACKFILL'!H28</f>
        <v>CY</v>
      </c>
      <c r="E45" s="576" t="str">
        <f>'POROUS BACKFILL'!A9</f>
        <v>POROUS BACKFILL WITH GEOTEXTILE FABRIC</v>
      </c>
      <c r="F45" s="577">
        <f>'POROUS BACKFILL'!G28</f>
        <v>481</v>
      </c>
      <c r="G45" s="578"/>
      <c r="H45" s="578"/>
      <c r="I45" s="578"/>
      <c r="J45" s="564"/>
      <c r="K45" s="137"/>
      <c r="L45" s="519">
        <f t="shared" si="0"/>
        <v>518</v>
      </c>
      <c r="M45" s="520">
        <f t="shared" si="0"/>
        <v>40000</v>
      </c>
      <c r="N45" s="519" t="s">
        <v>358</v>
      </c>
      <c r="O45" s="137"/>
      <c r="P45" s="140"/>
      <c r="Q45" s="140"/>
      <c r="R45" s="137"/>
      <c r="S45" s="137"/>
      <c r="T45" s="137"/>
      <c r="U45" s="140"/>
      <c r="V45" s="140"/>
      <c r="W45" s="137"/>
      <c r="X45" s="137"/>
      <c r="Y45" s="137"/>
      <c r="Z45" s="140"/>
      <c r="AA45" s="140"/>
      <c r="AB45" s="137"/>
      <c r="AC45" s="137"/>
      <c r="AD45" s="137"/>
      <c r="AE45" s="140"/>
      <c r="AF45" s="140"/>
      <c r="AG45" s="137"/>
    </row>
    <row r="46" spans="1:33" s="139" customFormat="1" ht="12.75" customHeight="1">
      <c r="A46" s="585">
        <f>'6" PERF. C.P.P.'!A8</f>
        <v>518</v>
      </c>
      <c r="B46" s="558">
        <f>'6" PERF. C.P.P.'!B8</f>
        <v>40000</v>
      </c>
      <c r="C46" s="562">
        <f t="shared" si="1"/>
        <v>361</v>
      </c>
      <c r="D46" s="586" t="str">
        <f>'6" PERF. C.P.P.'!H22</f>
        <v>FT</v>
      </c>
      <c r="E46" s="587" t="str">
        <f>'6" PERF. C.P.P.'!A9</f>
        <v>6" PERFORATED CORRUGATED PLASTIC PIPE</v>
      </c>
      <c r="F46" s="582">
        <f>'6" PERF. C.P.P.'!G22</f>
        <v>361</v>
      </c>
      <c r="G46" s="583"/>
      <c r="H46" s="583"/>
      <c r="I46" s="583"/>
      <c r="J46" s="564"/>
      <c r="K46" s="137"/>
      <c r="L46" s="519">
        <f t="shared" si="0"/>
        <v>518</v>
      </c>
      <c r="M46" s="520">
        <f t="shared" si="0"/>
        <v>40010</v>
      </c>
      <c r="N46" s="519" t="s">
        <v>359</v>
      </c>
      <c r="O46" s="137"/>
      <c r="P46" s="140"/>
      <c r="Q46" s="140"/>
      <c r="R46" s="137"/>
      <c r="S46" s="137"/>
      <c r="T46" s="137"/>
      <c r="U46" s="140"/>
      <c r="V46" s="140"/>
      <c r="W46" s="137"/>
      <c r="X46" s="137"/>
      <c r="Y46" s="137"/>
      <c r="Z46" s="140"/>
      <c r="AA46" s="140"/>
      <c r="AB46" s="137"/>
      <c r="AC46" s="137"/>
      <c r="AD46" s="137"/>
      <c r="AE46" s="140"/>
      <c r="AF46" s="140"/>
      <c r="AG46" s="137"/>
    </row>
    <row r="47" spans="1:33" s="139" customFormat="1" ht="12.75" customHeight="1">
      <c r="A47" s="585">
        <f>'6" NON-PERF. C.P.P.'!A8</f>
        <v>518</v>
      </c>
      <c r="B47" s="558">
        <f>'6" NON-PERF. C.P.P.'!B8</f>
        <v>40010</v>
      </c>
      <c r="C47" s="562">
        <f t="shared" si="1"/>
        <v>45</v>
      </c>
      <c r="D47" s="586" t="str">
        <f>'6" NON-PERF. C.P.P.'!H22</f>
        <v>FT</v>
      </c>
      <c r="E47" s="587" t="str">
        <f>'6" NON-PERF. C.P.P.'!A9</f>
        <v>6" NON-PERFORATED CORRUGATED PLASTIC PIPE, INCLUDING SPECIALS</v>
      </c>
      <c r="F47" s="582">
        <f>'6" NON-PERF. C.P.P.'!G22</f>
        <v>45</v>
      </c>
      <c r="G47" s="583"/>
      <c r="H47" s="583"/>
      <c r="I47" s="583"/>
      <c r="J47" s="564"/>
      <c r="K47" s="137"/>
      <c r="L47" s="519">
        <f t="shared" si="0"/>
        <v>518</v>
      </c>
      <c r="M47" s="520">
        <f t="shared" si="0"/>
        <v>51200</v>
      </c>
      <c r="N47" s="519" t="s">
        <v>360</v>
      </c>
      <c r="O47" s="137"/>
      <c r="P47" s="140"/>
      <c r="Q47" s="140"/>
      <c r="R47" s="137"/>
      <c r="S47" s="137"/>
      <c r="T47" s="137"/>
      <c r="U47" s="140"/>
      <c r="V47" s="140"/>
      <c r="W47" s="137"/>
      <c r="X47" s="137"/>
      <c r="Y47" s="137"/>
      <c r="Z47" s="140"/>
      <c r="AA47" s="140"/>
      <c r="AB47" s="137"/>
      <c r="AC47" s="137"/>
      <c r="AD47" s="137"/>
      <c r="AE47" s="140"/>
      <c r="AF47" s="140"/>
      <c r="AG47" s="137"/>
    </row>
    <row r="48" spans="1:33" s="139" customFormat="1" ht="12.75" customHeight="1">
      <c r="A48" s="585">
        <f>SCUPPERS!A21</f>
        <v>518</v>
      </c>
      <c r="B48" s="558">
        <f>SCUPPERS!B21</f>
        <v>51200</v>
      </c>
      <c r="C48" s="562">
        <f t="shared" si="1"/>
        <v>49.040000000000049</v>
      </c>
      <c r="D48" s="586" t="str">
        <f>SCUPPERS!H32</f>
        <v>FT</v>
      </c>
      <c r="E48" s="587" t="str">
        <f>SCUPPERS!A22</f>
        <v>PIPE DOWNSPOUT, INCLUDING SPECIALS  (10")</v>
      </c>
      <c r="F48" s="582"/>
      <c r="G48" s="583"/>
      <c r="H48" s="583">
        <f>SCUPPERS!G32</f>
        <v>49.040000000000049</v>
      </c>
      <c r="I48" s="583"/>
      <c r="J48" s="564"/>
      <c r="K48" s="137"/>
      <c r="L48" s="519" t="str">
        <f t="shared" si="0"/>
        <v xml:space="preserve"> </v>
      </c>
      <c r="M48" s="520" t="str">
        <f t="shared" si="0"/>
        <v xml:space="preserve"> </v>
      </c>
      <c r="N48" s="519"/>
      <c r="O48" s="137"/>
      <c r="P48" s="140"/>
      <c r="Q48" s="140"/>
      <c r="R48" s="137"/>
      <c r="S48" s="137"/>
      <c r="T48" s="137"/>
      <c r="U48" s="140"/>
      <c r="V48" s="140"/>
      <c r="W48" s="137"/>
      <c r="X48" s="137"/>
      <c r="Y48" s="137"/>
      <c r="Z48" s="140"/>
      <c r="AA48" s="140"/>
      <c r="AB48" s="137"/>
      <c r="AC48" s="137"/>
      <c r="AD48" s="137"/>
      <c r="AE48" s="140"/>
      <c r="AF48" s="140"/>
      <c r="AG48" s="137"/>
    </row>
    <row r="49" spans="1:33" s="139" customFormat="1" ht="12.75" customHeight="1">
      <c r="A49" s="585"/>
      <c r="B49" s="558"/>
      <c r="C49" s="562"/>
      <c r="D49" s="586"/>
      <c r="E49" s="587"/>
      <c r="F49" s="582"/>
      <c r="G49" s="583"/>
      <c r="H49" s="583"/>
      <c r="I49" s="583"/>
      <c r="J49" s="564"/>
      <c r="K49" s="137"/>
      <c r="L49" s="519">
        <f t="shared" si="0"/>
        <v>524</v>
      </c>
      <c r="M49" s="520">
        <f t="shared" si="0"/>
        <v>94919</v>
      </c>
      <c r="N49" s="519" t="s">
        <v>361</v>
      </c>
      <c r="O49" s="137"/>
      <c r="P49" s="140"/>
      <c r="Q49" s="140"/>
      <c r="R49" s="137"/>
      <c r="S49" s="137"/>
      <c r="T49" s="137"/>
      <c r="U49" s="140"/>
      <c r="V49" s="140"/>
      <c r="W49" s="137"/>
      <c r="X49" s="137"/>
      <c r="Y49" s="137"/>
      <c r="Z49" s="140"/>
      <c r="AA49" s="140"/>
      <c r="AB49" s="137"/>
      <c r="AC49" s="137"/>
      <c r="AD49" s="137"/>
      <c r="AE49" s="140"/>
      <c r="AF49" s="140"/>
      <c r="AG49" s="137"/>
    </row>
    <row r="50" spans="1:33" s="139" customFormat="1" ht="12.75" customHeight="1">
      <c r="A50" s="585">
        <f>'DRILLED SHAFTS'!A23</f>
        <v>524</v>
      </c>
      <c r="B50" s="558">
        <f>'DRILLED SHAFTS'!B23</f>
        <v>94919</v>
      </c>
      <c r="C50" s="562">
        <f t="shared" si="1"/>
        <v>144</v>
      </c>
      <c r="D50" s="582" t="str">
        <f>'DRILLED SHAFTS'!H35</f>
        <v>FT</v>
      </c>
      <c r="E50" s="587" t="str">
        <f>'DRILLED SHAFTS'!A24</f>
        <v>DRILLED SHAFTS, 60" DIAMETER, INTO BEDROCK, AS PER PLAN</v>
      </c>
      <c r="F50" s="582"/>
      <c r="G50" s="583">
        <f>'DRILLED SHAFTS'!G35</f>
        <v>144</v>
      </c>
      <c r="H50" s="583"/>
      <c r="I50" s="583"/>
      <c r="J50" s="564"/>
      <c r="K50" s="137"/>
      <c r="L50" s="519">
        <f t="shared" si="0"/>
        <v>524</v>
      </c>
      <c r="M50" s="520">
        <f t="shared" si="0"/>
        <v>94931</v>
      </c>
      <c r="N50" s="519" t="s">
        <v>362</v>
      </c>
      <c r="O50" s="137"/>
      <c r="P50" s="140"/>
      <c r="Q50" s="140"/>
      <c r="R50" s="137"/>
      <c r="S50" s="137"/>
      <c r="T50" s="137"/>
      <c r="U50" s="140"/>
      <c r="V50" s="140"/>
      <c r="W50" s="137"/>
      <c r="X50" s="137"/>
      <c r="Y50" s="137"/>
      <c r="Z50" s="140"/>
      <c r="AA50" s="140"/>
      <c r="AB50" s="137"/>
      <c r="AC50" s="137"/>
      <c r="AD50" s="137"/>
      <c r="AE50" s="140"/>
      <c r="AF50" s="140"/>
      <c r="AG50" s="137"/>
    </row>
    <row r="51" spans="1:33" s="139" customFormat="1" ht="12.75" customHeight="1">
      <c r="A51" s="585">
        <f>'DRILLED SHAFTS'!A8</f>
        <v>524</v>
      </c>
      <c r="B51" s="558">
        <f>'DRILLED SHAFTS'!B8</f>
        <v>94931</v>
      </c>
      <c r="C51" s="562">
        <f t="shared" si="1"/>
        <v>496</v>
      </c>
      <c r="D51" s="586" t="str">
        <f>'DRILLED SHAFTS'!H35</f>
        <v>FT</v>
      </c>
      <c r="E51" s="587" t="str">
        <f>'DRILLED SHAFTS'!A9</f>
        <v>DRILLED SHAFTS, 66" DIAMETER, ABOVE BEDROCK, AS PER PLAN</v>
      </c>
      <c r="F51" s="582"/>
      <c r="G51" s="583">
        <f>'DRILLED SHAFTS'!G19</f>
        <v>496</v>
      </c>
      <c r="H51" s="583"/>
      <c r="I51" s="583"/>
      <c r="J51" s="564"/>
      <c r="K51" s="137"/>
      <c r="L51" s="519" t="str">
        <f t="shared" si="0"/>
        <v xml:space="preserve"> </v>
      </c>
      <c r="M51" s="520" t="str">
        <f t="shared" si="0"/>
        <v xml:space="preserve"> </v>
      </c>
      <c r="N51" s="519"/>
      <c r="O51" s="137"/>
      <c r="P51" s="140"/>
      <c r="Q51" s="140"/>
      <c r="R51" s="137"/>
      <c r="S51" s="137"/>
      <c r="T51" s="137"/>
      <c r="U51" s="140"/>
      <c r="V51" s="140"/>
      <c r="W51" s="137"/>
      <c r="X51" s="137"/>
      <c r="Y51" s="137"/>
      <c r="Z51" s="140"/>
      <c r="AA51" s="140"/>
      <c r="AB51" s="137"/>
      <c r="AC51" s="137"/>
      <c r="AD51" s="137"/>
      <c r="AE51" s="140"/>
      <c r="AF51" s="140"/>
      <c r="AG51" s="137"/>
    </row>
    <row r="52" spans="1:33" s="139" customFormat="1" ht="12.75" customHeight="1">
      <c r="A52" s="585"/>
      <c r="B52" s="558"/>
      <c r="C52" s="562"/>
      <c r="D52" s="586"/>
      <c r="E52" s="587"/>
      <c r="F52" s="582"/>
      <c r="G52" s="583"/>
      <c r="H52" s="583"/>
      <c r="I52" s="583"/>
      <c r="J52" s="564"/>
      <c r="K52" s="137"/>
      <c r="L52" s="519">
        <f t="shared" si="0"/>
        <v>526</v>
      </c>
      <c r="M52" s="520">
        <f t="shared" si="0"/>
        <v>30010</v>
      </c>
      <c r="N52" s="519" t="s">
        <v>363</v>
      </c>
      <c r="O52" s="137"/>
      <c r="P52" s="140"/>
      <c r="Q52" s="140"/>
      <c r="R52" s="137"/>
      <c r="S52" s="137"/>
      <c r="T52" s="137"/>
      <c r="U52" s="140"/>
      <c r="V52" s="140"/>
      <c r="W52" s="137"/>
      <c r="X52" s="137"/>
      <c r="Y52" s="137"/>
      <c r="Z52" s="140"/>
      <c r="AA52" s="140"/>
      <c r="AB52" s="137"/>
      <c r="AC52" s="137"/>
      <c r="AD52" s="137"/>
      <c r="AE52" s="140"/>
      <c r="AF52" s="140"/>
      <c r="AG52" s="137"/>
    </row>
    <row r="53" spans="1:33" s="139" customFormat="1" ht="12.75" customHeight="1">
      <c r="A53" s="585">
        <f>'APPR. SLAB'!A8</f>
        <v>526</v>
      </c>
      <c r="B53" s="586">
        <f>'APPR. SLAB'!B8</f>
        <v>30010</v>
      </c>
      <c r="C53" s="562">
        <f t="shared" si="1"/>
        <v>351</v>
      </c>
      <c r="D53" s="586" t="str">
        <f>'APPR. SLAB'!F17</f>
        <v>SY</v>
      </c>
      <c r="E53" s="587" t="str">
        <f>'APPR. SLAB'!A9</f>
        <v>REINFORCED CONCRETE APPROACH SLABS WITH QC/QA (T=17")</v>
      </c>
      <c r="F53" s="582"/>
      <c r="G53" s="583"/>
      <c r="H53" s="583"/>
      <c r="I53" s="583">
        <f>'APPR. SLAB'!E17</f>
        <v>351</v>
      </c>
      <c r="J53" s="564"/>
      <c r="K53" s="137"/>
      <c r="L53" s="519">
        <f t="shared" si="0"/>
        <v>526</v>
      </c>
      <c r="M53" s="520">
        <f t="shared" si="0"/>
        <v>90010</v>
      </c>
      <c r="N53" s="519" t="s">
        <v>364</v>
      </c>
      <c r="O53" s="137"/>
      <c r="P53" s="140"/>
      <c r="Q53" s="140"/>
      <c r="R53" s="137"/>
      <c r="S53" s="137"/>
      <c r="T53" s="137"/>
      <c r="U53" s="140"/>
      <c r="V53" s="140"/>
      <c r="W53" s="137"/>
      <c r="X53" s="137"/>
      <c r="Y53" s="137"/>
      <c r="Z53" s="140"/>
      <c r="AA53" s="140"/>
      <c r="AB53" s="137"/>
      <c r="AC53" s="137"/>
      <c r="AD53" s="137"/>
      <c r="AE53" s="140"/>
      <c r="AF53" s="140"/>
      <c r="AG53" s="137"/>
    </row>
    <row r="54" spans="1:33" s="139" customFormat="1" ht="12.75" customHeight="1">
      <c r="A54" s="585">
        <v>526</v>
      </c>
      <c r="B54" s="586">
        <v>90010</v>
      </c>
      <c r="C54" s="562">
        <f t="shared" si="1"/>
        <v>134</v>
      </c>
      <c r="D54" s="586" t="s">
        <v>44</v>
      </c>
      <c r="E54" s="587" t="s">
        <v>155</v>
      </c>
      <c r="F54" s="582"/>
      <c r="G54" s="583"/>
      <c r="H54" s="583"/>
      <c r="I54" s="583">
        <f>'TypeA INSTALLATION'!E17</f>
        <v>134</v>
      </c>
      <c r="J54" s="564"/>
      <c r="K54" s="137"/>
      <c r="L54" s="519" t="str">
        <f t="shared" si="0"/>
        <v xml:space="preserve"> </v>
      </c>
      <c r="M54" s="520" t="str">
        <f t="shared" si="0"/>
        <v xml:space="preserve"> </v>
      </c>
      <c r="N54" s="519"/>
      <c r="O54" s="137"/>
      <c r="P54" s="140"/>
      <c r="Q54" s="140"/>
      <c r="R54" s="137"/>
      <c r="S54" s="137"/>
      <c r="T54" s="137"/>
      <c r="U54" s="140"/>
      <c r="V54" s="140"/>
      <c r="W54" s="137"/>
      <c r="X54" s="137"/>
      <c r="Y54" s="137"/>
      <c r="Z54" s="140"/>
      <c r="AA54" s="140"/>
      <c r="AB54" s="137"/>
      <c r="AC54" s="137"/>
      <c r="AD54" s="137"/>
      <c r="AE54" s="140"/>
      <c r="AF54" s="140"/>
      <c r="AG54" s="137"/>
    </row>
    <row r="55" spans="1:33" s="139" customFormat="1" ht="12.75" customHeight="1">
      <c r="A55" s="585"/>
      <c r="B55" s="586"/>
      <c r="C55" s="562"/>
      <c r="D55" s="586"/>
      <c r="E55" s="587"/>
      <c r="F55" s="582"/>
      <c r="G55" s="583"/>
      <c r="H55" s="583"/>
      <c r="I55" s="583"/>
      <c r="J55" s="564"/>
      <c r="K55" s="137"/>
      <c r="L55" s="519">
        <f t="shared" si="0"/>
        <v>601</v>
      </c>
      <c r="M55" s="520">
        <f t="shared" si="0"/>
        <v>21000</v>
      </c>
      <c r="N55" s="519" t="s">
        <v>365</v>
      </c>
      <c r="O55" s="137"/>
      <c r="P55" s="140"/>
      <c r="Q55" s="140"/>
      <c r="R55" s="137"/>
      <c r="S55" s="137"/>
      <c r="T55" s="137"/>
      <c r="U55" s="140"/>
      <c r="V55" s="140"/>
      <c r="W55" s="137"/>
      <c r="X55" s="137"/>
      <c r="Y55" s="137"/>
      <c r="Z55" s="140"/>
      <c r="AA55" s="140"/>
      <c r="AB55" s="137"/>
      <c r="AC55" s="137"/>
      <c r="AD55" s="137"/>
      <c r="AE55" s="140"/>
      <c r="AF55" s="140"/>
      <c r="AG55" s="137"/>
    </row>
    <row r="56" spans="1:33" s="139" customFormat="1" ht="12.75" customHeight="1">
      <c r="A56" s="585">
        <f>CONCRETE!A8</f>
        <v>601</v>
      </c>
      <c r="B56" s="586">
        <f>CONCRETE!B8</f>
        <v>21000</v>
      </c>
      <c r="C56" s="562">
        <f t="shared" si="1"/>
        <v>280</v>
      </c>
      <c r="D56" s="586" t="str">
        <f>CONCRETE!H17</f>
        <v>SY</v>
      </c>
      <c r="E56" s="587" t="str">
        <f>CONCRETE!A9</f>
        <v>CONCRETE SLOPE PROTECTION</v>
      </c>
      <c r="F56" s="582">
        <f>CONCRETE!G17</f>
        <v>280</v>
      </c>
      <c r="G56" s="583"/>
      <c r="H56" s="583"/>
      <c r="I56" s="583"/>
      <c r="J56" s="564"/>
      <c r="K56" s="137"/>
      <c r="L56" s="519">
        <f t="shared" si="0"/>
        <v>601</v>
      </c>
      <c r="M56" s="520">
        <f t="shared" si="0"/>
        <v>32104</v>
      </c>
      <c r="N56" s="519" t="s">
        <v>366</v>
      </c>
      <c r="O56" s="137"/>
      <c r="P56" s="140"/>
      <c r="Q56" s="140"/>
      <c r="R56" s="137"/>
      <c r="S56" s="137"/>
      <c r="T56" s="137"/>
      <c r="U56" s="140"/>
      <c r="V56" s="140"/>
      <c r="W56" s="137"/>
      <c r="X56" s="137"/>
      <c r="Y56" s="137"/>
      <c r="Z56" s="140"/>
      <c r="AA56" s="140"/>
      <c r="AB56" s="137"/>
      <c r="AC56" s="137"/>
      <c r="AD56" s="137"/>
      <c r="AE56" s="140"/>
      <c r="AF56" s="140"/>
      <c r="AG56" s="137"/>
    </row>
    <row r="57" spans="1:33" s="139" customFormat="1" ht="12.75" customHeight="1">
      <c r="A57" s="585">
        <f>RCP!A8</f>
        <v>601</v>
      </c>
      <c r="B57" s="586">
        <f>RCP!B8</f>
        <v>32104</v>
      </c>
      <c r="C57" s="562">
        <f t="shared" si="1"/>
        <v>4358.0218148148151</v>
      </c>
      <c r="D57" s="586" t="str">
        <f>RCP!H17</f>
        <v>CY</v>
      </c>
      <c r="E57" s="587" t="str">
        <f>RCP!A9</f>
        <v>ROCK CHANNEL PROTECTION, TYPE B WITH GEOTEXTILE FABRIC</v>
      </c>
      <c r="F57" s="582">
        <f>RCP!G14</f>
        <v>994.90740740740739</v>
      </c>
      <c r="G57" s="583">
        <f>RCP!G15</f>
        <v>3363.1144074074077</v>
      </c>
      <c r="H57" s="583"/>
      <c r="I57" s="583"/>
      <c r="J57" s="564"/>
      <c r="K57" s="137"/>
      <c r="L57" s="519" t="str">
        <f t="shared" si="0"/>
        <v xml:space="preserve"> </v>
      </c>
      <c r="M57" s="520" t="str">
        <f t="shared" si="0"/>
        <v xml:space="preserve"> </v>
      </c>
      <c r="N57" s="519"/>
      <c r="O57" s="137"/>
      <c r="P57" s="140"/>
      <c r="Q57" s="140"/>
      <c r="R57" s="137"/>
      <c r="S57" s="137"/>
      <c r="T57" s="137"/>
      <c r="U57" s="140"/>
      <c r="V57" s="140"/>
      <c r="W57" s="137"/>
      <c r="X57" s="137"/>
      <c r="Y57" s="137"/>
      <c r="Z57" s="140"/>
      <c r="AA57" s="140"/>
      <c r="AB57" s="137"/>
      <c r="AC57" s="137"/>
      <c r="AD57" s="137"/>
      <c r="AE57" s="140"/>
      <c r="AF57" s="140"/>
      <c r="AG57" s="137"/>
    </row>
    <row r="58" spans="1:33" s="139" customFormat="1" ht="12.75" customHeight="1">
      <c r="A58" s="588"/>
      <c r="B58" s="589"/>
      <c r="C58" s="562"/>
      <c r="D58" s="589"/>
      <c r="E58" s="590"/>
      <c r="F58" s="591"/>
      <c r="G58" s="592"/>
      <c r="H58" s="592"/>
      <c r="I58" s="592"/>
      <c r="J58" s="593"/>
      <c r="K58" s="137"/>
      <c r="L58" s="519" t="s">
        <v>367</v>
      </c>
      <c r="M58" s="520">
        <v>98400</v>
      </c>
      <c r="N58" s="535" t="s">
        <v>267</v>
      </c>
      <c r="O58" s="137"/>
      <c r="P58" s="140"/>
      <c r="Q58" s="140"/>
      <c r="R58" s="137"/>
      <c r="S58" s="137"/>
      <c r="T58" s="137"/>
      <c r="U58" s="140"/>
      <c r="V58" s="140"/>
      <c r="W58" s="137"/>
      <c r="X58" s="137"/>
      <c r="Y58" s="137"/>
      <c r="Z58" s="140"/>
      <c r="AA58" s="140"/>
      <c r="AB58" s="137"/>
      <c r="AC58" s="137"/>
      <c r="AD58" s="137"/>
      <c r="AE58" s="140"/>
      <c r="AF58" s="140"/>
      <c r="AG58" s="137"/>
    </row>
    <row r="59" spans="1:33" s="139" customFormat="1" ht="12.75" customHeight="1">
      <c r="A59" s="608" t="str">
        <f>'EMERGENCY ACTION PLAN'!A8</f>
        <v>SPECIAL</v>
      </c>
      <c r="B59" s="586" t="str">
        <f>'EMERGENCY ACTION PLAN'!B8</f>
        <v>690E98400</v>
      </c>
      <c r="C59" s="562" t="s">
        <v>156</v>
      </c>
      <c r="D59" s="589"/>
      <c r="E59" s="590" t="s">
        <v>268</v>
      </c>
      <c r="F59" s="591"/>
      <c r="G59" s="592"/>
      <c r="H59" s="592"/>
      <c r="I59" s="592">
        <f>'EMERGENCY ACTION PLAN'!D10</f>
        <v>1</v>
      </c>
      <c r="J59" s="593"/>
      <c r="K59" s="137"/>
      <c r="L59" s="519" t="str">
        <f>IF(A62&gt;0, A62, " ")</f>
        <v xml:space="preserve"> </v>
      </c>
      <c r="M59" s="520" t="str">
        <f>IF(B62&gt;0, B62, " ")</f>
        <v xml:space="preserve"> </v>
      </c>
      <c r="N59" s="519"/>
      <c r="O59" s="137"/>
      <c r="P59" s="140"/>
      <c r="Q59" s="140"/>
      <c r="R59" s="137"/>
      <c r="S59" s="137"/>
      <c r="T59" s="137"/>
      <c r="U59" s="140"/>
      <c r="V59" s="140"/>
      <c r="W59" s="137"/>
      <c r="X59" s="137"/>
      <c r="Y59" s="137"/>
      <c r="Z59" s="140"/>
      <c r="AA59" s="140"/>
      <c r="AB59" s="137"/>
      <c r="AC59" s="137"/>
      <c r="AD59" s="137"/>
      <c r="AE59" s="140"/>
      <c r="AF59" s="140"/>
      <c r="AG59" s="137"/>
    </row>
    <row r="60" spans="1:33" s="139" customFormat="1" ht="12.75" customHeight="1">
      <c r="A60" s="608"/>
      <c r="B60" s="589"/>
      <c r="C60" s="562"/>
      <c r="D60" s="589"/>
      <c r="E60" s="590"/>
      <c r="F60" s="591"/>
      <c r="G60" s="592"/>
      <c r="H60" s="592"/>
      <c r="I60" s="592"/>
      <c r="J60" s="593"/>
      <c r="K60" s="137"/>
      <c r="L60" s="519"/>
      <c r="M60" s="520"/>
      <c r="N60" s="519"/>
      <c r="O60" s="137"/>
      <c r="P60" s="140"/>
      <c r="Q60" s="140"/>
      <c r="R60" s="137"/>
      <c r="S60" s="137"/>
      <c r="T60" s="137"/>
      <c r="U60" s="140"/>
      <c r="V60" s="140"/>
      <c r="W60" s="137"/>
      <c r="X60" s="137"/>
      <c r="Y60" s="137"/>
      <c r="Z60" s="140"/>
      <c r="AA60" s="140"/>
      <c r="AB60" s="137"/>
      <c r="AC60" s="137"/>
      <c r="AD60" s="137"/>
      <c r="AE60" s="140"/>
      <c r="AF60" s="140"/>
      <c r="AG60" s="137"/>
    </row>
    <row r="61" spans="1:33" s="139" customFormat="1" ht="12.75" customHeight="1">
      <c r="A61" s="608">
        <f>PMAJS!A8</f>
        <v>846</v>
      </c>
      <c r="B61" s="589" t="str">
        <f>PMAJS!B8</f>
        <v>00110</v>
      </c>
      <c r="C61" s="562">
        <f>SUM(F61:I61)</f>
        <v>55.695791666666665</v>
      </c>
      <c r="D61" s="589" t="str">
        <f>PMAJS!F20</f>
        <v>CF</v>
      </c>
      <c r="E61" s="590" t="str">
        <f>PMAJS!A9</f>
        <v>POLYMER MODIFIED ASPHALT EXPANSION JOINT SYSTEM</v>
      </c>
      <c r="F61" s="591"/>
      <c r="G61" s="592"/>
      <c r="H61" s="592"/>
      <c r="I61" s="592">
        <f>PMAJS!E20</f>
        <v>55.695791666666665</v>
      </c>
      <c r="J61" s="593"/>
      <c r="K61" s="137"/>
      <c r="L61" s="519"/>
      <c r="M61" s="520"/>
      <c r="N61" s="519"/>
      <c r="O61" s="137"/>
      <c r="P61" s="140"/>
      <c r="Q61" s="140"/>
      <c r="R61" s="137"/>
      <c r="S61" s="137"/>
      <c r="T61" s="137"/>
      <c r="U61" s="140"/>
      <c r="V61" s="140"/>
      <c r="W61" s="137"/>
      <c r="X61" s="137"/>
      <c r="Y61" s="137"/>
      <c r="Z61" s="140"/>
      <c r="AA61" s="140"/>
      <c r="AB61" s="137"/>
      <c r="AC61" s="137"/>
      <c r="AD61" s="137"/>
      <c r="AE61" s="140"/>
      <c r="AF61" s="140"/>
      <c r="AG61" s="137"/>
    </row>
    <row r="62" spans="1:33" s="139" customFormat="1" ht="12.75" customHeight="1">
      <c r="A62" s="588"/>
      <c r="B62" s="589"/>
      <c r="C62" s="562"/>
      <c r="D62" s="589"/>
      <c r="E62" s="590"/>
      <c r="F62" s="591"/>
      <c r="G62" s="592"/>
      <c r="H62" s="592"/>
      <c r="I62" s="592"/>
      <c r="J62" s="593"/>
      <c r="K62" s="137"/>
      <c r="L62" s="519">
        <f t="shared" si="0"/>
        <v>869</v>
      </c>
      <c r="M62" s="520" t="str">
        <f>B63</f>
        <v>00101</v>
      </c>
      <c r="N62" s="519" t="s">
        <v>368</v>
      </c>
      <c r="O62" s="137"/>
      <c r="P62" s="140"/>
      <c r="Q62" s="140"/>
      <c r="R62" s="137"/>
      <c r="S62" s="137"/>
      <c r="T62" s="137"/>
      <c r="U62" s="140"/>
      <c r="V62" s="140"/>
      <c r="W62" s="137"/>
      <c r="X62" s="137"/>
      <c r="Y62" s="137"/>
      <c r="Z62" s="140"/>
      <c r="AA62" s="140"/>
      <c r="AB62" s="137"/>
      <c r="AC62" s="137"/>
      <c r="AD62" s="137"/>
      <c r="AE62" s="140"/>
      <c r="AF62" s="140"/>
      <c r="AG62" s="137"/>
    </row>
    <row r="63" spans="1:33" s="139" customFormat="1" ht="12.75" customHeight="1">
      <c r="A63" s="588">
        <f>HLMR!A8</f>
        <v>869</v>
      </c>
      <c r="B63" s="594" t="str">
        <f>HLMR!B8</f>
        <v>00101</v>
      </c>
      <c r="C63" s="562">
        <f t="shared" si="1"/>
        <v>30</v>
      </c>
      <c r="D63" s="589" t="str">
        <f>HLMR!H18</f>
        <v>EACH</v>
      </c>
      <c r="E63" s="590" t="str">
        <f>HLMR!A9</f>
        <v>HIGH LOAD MULTI-ROTATIONAL (HLMR) BEARINGS, AS PER PLAN</v>
      </c>
      <c r="F63" s="591">
        <f>HLMR!G11+HLMR!G16</f>
        <v>10</v>
      </c>
      <c r="G63" s="592">
        <f>HLMR!G12+HLMR!G13+HLMR!G14+HLMR!G15</f>
        <v>20</v>
      </c>
      <c r="H63" s="592"/>
      <c r="I63" s="592"/>
      <c r="J63" s="593"/>
      <c r="K63" s="137"/>
      <c r="L63" s="519" t="str">
        <f>IF(A66&gt;0, A66, " ")</f>
        <v xml:space="preserve"> </v>
      </c>
      <c r="M63" s="520" t="str">
        <f>IF(B66&gt;0, B66, " ")</f>
        <v xml:space="preserve"> </v>
      </c>
      <c r="N63" s="519"/>
      <c r="O63" s="137"/>
      <c r="P63" s="140"/>
      <c r="Q63" s="140"/>
      <c r="R63" s="137"/>
      <c r="S63" s="137"/>
      <c r="T63" s="137"/>
      <c r="U63" s="140"/>
      <c r="V63" s="140"/>
      <c r="W63" s="137"/>
      <c r="X63" s="137"/>
      <c r="Y63" s="137"/>
      <c r="Z63" s="140"/>
      <c r="AA63" s="140"/>
      <c r="AB63" s="137"/>
      <c r="AC63" s="137"/>
      <c r="AD63" s="137"/>
      <c r="AE63" s="140"/>
      <c r="AF63" s="140"/>
      <c r="AG63" s="137"/>
    </row>
    <row r="64" spans="1:33" s="139" customFormat="1" ht="12.75" customHeight="1">
      <c r="A64" s="588"/>
      <c r="B64" s="594"/>
      <c r="C64" s="602"/>
      <c r="D64" s="589"/>
      <c r="E64" s="590"/>
      <c r="F64" s="591"/>
      <c r="G64" s="592"/>
      <c r="H64" s="592"/>
      <c r="I64" s="592"/>
      <c r="J64" s="593"/>
      <c r="K64" s="137"/>
      <c r="L64" s="519"/>
      <c r="M64" s="520"/>
      <c r="N64" s="519"/>
      <c r="O64" s="137"/>
      <c r="P64" s="140"/>
      <c r="Q64" s="140"/>
      <c r="R64" s="137"/>
      <c r="S64" s="137"/>
      <c r="T64" s="137"/>
      <c r="U64" s="140"/>
      <c r="V64" s="140"/>
      <c r="W64" s="137"/>
      <c r="X64" s="137"/>
      <c r="Y64" s="137"/>
      <c r="Z64" s="140"/>
      <c r="AA64" s="140"/>
      <c r="AB64" s="137"/>
      <c r="AC64" s="137"/>
      <c r="AD64" s="137"/>
      <c r="AE64" s="140"/>
      <c r="AF64" s="140"/>
      <c r="AG64" s="137"/>
    </row>
    <row r="65" spans="1:33" s="139" customFormat="1" ht="12.75" customHeight="1">
      <c r="A65" s="588">
        <f>TIP!A8</f>
        <v>894</v>
      </c>
      <c r="B65" s="594" t="str">
        <f>TIP!B8</f>
        <v>10000</v>
      </c>
      <c r="C65" s="602">
        <f>G65</f>
        <v>12</v>
      </c>
      <c r="D65" s="589" t="str">
        <f>TIP!H18</f>
        <v>EACH</v>
      </c>
      <c r="E65" s="590" t="str">
        <f>TIP!A9</f>
        <v>THERMAL INTEGRITY PROFILING (TIP) TEST</v>
      </c>
      <c r="F65" s="591"/>
      <c r="G65" s="592">
        <f>TIP!G18</f>
        <v>12</v>
      </c>
      <c r="H65" s="592"/>
      <c r="I65" s="592"/>
      <c r="J65" s="593"/>
      <c r="K65" s="137"/>
      <c r="L65" s="519"/>
      <c r="M65" s="520"/>
      <c r="N65" s="519"/>
      <c r="O65" s="137"/>
      <c r="P65" s="140"/>
      <c r="Q65" s="140"/>
      <c r="R65" s="137"/>
      <c r="S65" s="137"/>
      <c r="T65" s="137"/>
      <c r="U65" s="140"/>
      <c r="V65" s="140"/>
      <c r="W65" s="137"/>
      <c r="X65" s="137"/>
      <c r="Y65" s="137"/>
      <c r="Z65" s="140"/>
      <c r="AA65" s="140"/>
      <c r="AB65" s="137"/>
      <c r="AC65" s="137"/>
      <c r="AD65" s="137"/>
      <c r="AE65" s="140"/>
      <c r="AF65" s="140"/>
      <c r="AG65" s="137"/>
    </row>
    <row r="66" spans="1:33" s="139" customFormat="1" ht="12.75" customHeight="1" thickBot="1">
      <c r="A66" s="595"/>
      <c r="B66" s="596"/>
      <c r="C66" s="597"/>
      <c r="D66" s="596"/>
      <c r="E66" s="598"/>
      <c r="F66" s="599"/>
      <c r="G66" s="600"/>
      <c r="H66" s="600"/>
      <c r="I66" s="600"/>
      <c r="J66" s="601"/>
      <c r="K66" s="137"/>
      <c r="L66" s="499" t="str">
        <f t="shared" si="0"/>
        <v xml:space="preserve"> </v>
      </c>
      <c r="M66" s="520" t="str">
        <f>IF(B67&gt;0, B67, " ")</f>
        <v xml:space="preserve"> </v>
      </c>
      <c r="N66" s="519"/>
      <c r="O66" s="137"/>
      <c r="P66" s="140"/>
      <c r="Q66" s="140"/>
      <c r="R66" s="137"/>
      <c r="S66" s="137"/>
      <c r="T66" s="137"/>
      <c r="U66" s="140"/>
      <c r="V66" s="140"/>
      <c r="W66" s="137"/>
      <c r="X66" s="137"/>
      <c r="Y66" s="137"/>
      <c r="Z66" s="140"/>
      <c r="AA66" s="140"/>
      <c r="AB66" s="137"/>
      <c r="AC66" s="137"/>
      <c r="AD66" s="137"/>
      <c r="AE66" s="140"/>
      <c r="AF66" s="140"/>
      <c r="AG66" s="137"/>
    </row>
    <row r="67" spans="1:33" ht="39.950000000000003" customHeight="1">
      <c r="K67" s="137"/>
      <c r="L67" s="140"/>
      <c r="M67" s="140"/>
      <c r="N67" s="140"/>
      <c r="O67" s="137"/>
      <c r="P67" s="140"/>
      <c r="Q67" s="140"/>
      <c r="R67" s="137"/>
      <c r="S67" s="137"/>
      <c r="T67" s="137"/>
      <c r="U67" s="140"/>
      <c r="V67" s="140"/>
      <c r="W67" s="137"/>
      <c r="X67" s="137"/>
      <c r="Y67" s="137"/>
      <c r="Z67" s="140"/>
      <c r="AA67" s="140"/>
      <c r="AB67" s="137"/>
      <c r="AC67" s="137"/>
      <c r="AD67" s="137"/>
      <c r="AE67" s="140"/>
      <c r="AF67" s="140"/>
      <c r="AG67" s="137"/>
    </row>
    <row r="68" spans="1:33" ht="7.5" customHeight="1">
      <c r="K68" s="137"/>
      <c r="L68" s="140"/>
      <c r="M68" s="140"/>
      <c r="N68" s="140"/>
      <c r="O68" s="137"/>
      <c r="P68" s="140"/>
      <c r="Q68" s="140"/>
      <c r="R68" s="137"/>
      <c r="S68" s="137"/>
      <c r="T68" s="137"/>
      <c r="U68" s="140"/>
      <c r="V68" s="140"/>
      <c r="W68" s="137"/>
      <c r="X68" s="137"/>
      <c r="Y68" s="137"/>
      <c r="Z68" s="140"/>
      <c r="AA68" s="140"/>
      <c r="AB68" s="137"/>
      <c r="AC68" s="137"/>
      <c r="AD68" s="137"/>
      <c r="AE68" s="140"/>
      <c r="AF68" s="140"/>
      <c r="AG68" s="137"/>
    </row>
    <row r="69" spans="1:33" ht="30" customHeight="1">
      <c r="K69" s="137"/>
      <c r="L69" s="140"/>
      <c r="M69" s="140"/>
      <c r="N69" s="140"/>
      <c r="O69" s="137"/>
      <c r="P69" s="140"/>
      <c r="Q69" s="140"/>
      <c r="R69" s="137"/>
      <c r="S69" s="137"/>
      <c r="T69" s="137"/>
      <c r="U69" s="140"/>
      <c r="V69" s="140"/>
      <c r="W69" s="137"/>
      <c r="X69" s="137"/>
      <c r="Y69" s="137"/>
      <c r="Z69" s="140"/>
      <c r="AA69" s="140"/>
      <c r="AB69" s="137"/>
      <c r="AC69" s="137"/>
      <c r="AD69" s="137"/>
      <c r="AE69" s="140"/>
      <c r="AF69" s="140"/>
      <c r="AG69" s="137"/>
    </row>
    <row r="70" spans="1:33" ht="30" customHeight="1">
      <c r="K70" s="137"/>
      <c r="L70" s="140"/>
      <c r="M70" s="140"/>
      <c r="N70" s="140"/>
      <c r="O70" s="137"/>
      <c r="P70" s="140"/>
      <c r="Q70" s="140"/>
      <c r="R70" s="137"/>
      <c r="S70" s="137"/>
      <c r="T70" s="137"/>
      <c r="U70" s="140"/>
      <c r="V70" s="140"/>
      <c r="W70" s="137"/>
      <c r="X70" s="137"/>
      <c r="Y70" s="137"/>
      <c r="Z70" s="140"/>
      <c r="AA70" s="140"/>
      <c r="AB70" s="137"/>
      <c r="AC70" s="137"/>
      <c r="AD70" s="137"/>
      <c r="AE70" s="140"/>
      <c r="AF70" s="140"/>
      <c r="AG70" s="137"/>
    </row>
    <row r="71" spans="1:33">
      <c r="K71" s="137"/>
      <c r="L71" s="140"/>
      <c r="M71" s="140"/>
      <c r="N71" s="140"/>
      <c r="O71" s="137"/>
      <c r="P71" s="140"/>
      <c r="Q71" s="140"/>
      <c r="R71" s="137"/>
      <c r="S71" s="137"/>
      <c r="T71" s="137"/>
      <c r="U71" s="140"/>
      <c r="V71" s="140"/>
      <c r="W71" s="137"/>
      <c r="X71" s="137"/>
      <c r="Y71" s="137"/>
      <c r="Z71" s="140"/>
      <c r="AA71" s="140"/>
      <c r="AB71" s="137"/>
      <c r="AC71" s="137"/>
      <c r="AD71" s="137"/>
      <c r="AE71" s="140"/>
      <c r="AF71" s="140"/>
      <c r="AG71" s="137"/>
    </row>
    <row r="72" spans="1:33">
      <c r="K72" s="137"/>
      <c r="L72" s="140"/>
      <c r="M72" s="140"/>
      <c r="N72" s="140"/>
      <c r="O72" s="137"/>
      <c r="P72" s="140"/>
      <c r="Q72" s="140"/>
      <c r="R72" s="137"/>
      <c r="S72" s="137"/>
      <c r="T72" s="137"/>
      <c r="U72" s="140"/>
      <c r="V72" s="140"/>
      <c r="W72" s="137"/>
      <c r="X72" s="137"/>
      <c r="Y72" s="137"/>
      <c r="Z72" s="140"/>
      <c r="AA72" s="140"/>
      <c r="AB72" s="137"/>
      <c r="AC72" s="137"/>
      <c r="AD72" s="137"/>
      <c r="AE72" s="140"/>
      <c r="AF72" s="140"/>
      <c r="AG72" s="137"/>
    </row>
    <row r="73" spans="1:33">
      <c r="A73" s="145"/>
      <c r="B73" s="146"/>
      <c r="C73" s="493"/>
      <c r="D73" s="146"/>
      <c r="E73" s="147"/>
      <c r="F73" s="504"/>
      <c r="G73" s="504"/>
      <c r="H73" s="504"/>
      <c r="I73" s="504"/>
      <c r="J73" s="294"/>
      <c r="K73" s="137"/>
      <c r="L73" s="140"/>
      <c r="M73" s="140"/>
      <c r="N73" s="140"/>
      <c r="O73" s="137"/>
      <c r="P73" s="140"/>
      <c r="Q73" s="140"/>
      <c r="R73" s="137"/>
      <c r="S73" s="137"/>
      <c r="T73" s="137"/>
      <c r="U73" s="140"/>
      <c r="V73" s="140"/>
      <c r="W73" s="137"/>
      <c r="X73" s="137"/>
      <c r="Y73" s="137"/>
      <c r="Z73" s="140"/>
      <c r="AA73" s="140"/>
      <c r="AB73" s="137"/>
      <c r="AC73" s="137"/>
      <c r="AD73" s="137"/>
      <c r="AE73" s="140"/>
      <c r="AF73" s="140"/>
      <c r="AG73" s="137"/>
    </row>
    <row r="74" spans="1:33">
      <c r="A74" s="145"/>
      <c r="B74" s="146"/>
      <c r="C74" s="493"/>
      <c r="D74" s="146"/>
      <c r="E74" s="147"/>
      <c r="F74" s="504"/>
      <c r="G74" s="504"/>
      <c r="H74" s="504"/>
      <c r="I74" s="504"/>
      <c r="J74" s="294"/>
      <c r="K74" s="137"/>
      <c r="L74" s="140"/>
      <c r="M74" s="140"/>
      <c r="N74" s="140"/>
      <c r="O74" s="137"/>
      <c r="P74" s="140"/>
      <c r="Q74" s="140"/>
      <c r="R74" s="137"/>
      <c r="S74" s="137"/>
      <c r="T74" s="137"/>
      <c r="U74" s="140"/>
      <c r="V74" s="140"/>
      <c r="W74" s="137"/>
      <c r="X74" s="137"/>
      <c r="Y74" s="137"/>
      <c r="Z74" s="140"/>
      <c r="AA74" s="140"/>
      <c r="AB74" s="137"/>
      <c r="AC74" s="137"/>
      <c r="AD74" s="137"/>
      <c r="AE74" s="140"/>
      <c r="AF74" s="140"/>
      <c r="AG74" s="137"/>
    </row>
    <row r="75" spans="1:33">
      <c r="A75" s="148"/>
      <c r="B75" s="149"/>
      <c r="C75" s="494"/>
      <c r="D75" s="149"/>
      <c r="E75" s="150"/>
      <c r="F75" s="505"/>
      <c r="G75" s="505"/>
      <c r="H75" s="505"/>
      <c r="I75" s="505"/>
      <c r="J75" s="295"/>
      <c r="K75" s="137"/>
      <c r="L75" s="140"/>
      <c r="M75" s="140"/>
      <c r="N75" s="140"/>
      <c r="O75" s="137"/>
      <c r="P75" s="140"/>
      <c r="Q75" s="140"/>
      <c r="R75" s="137"/>
      <c r="S75" s="137"/>
      <c r="T75" s="137"/>
      <c r="U75" s="140"/>
      <c r="V75" s="140"/>
      <c r="W75" s="137"/>
      <c r="X75" s="137"/>
      <c r="Y75" s="137"/>
      <c r="Z75" s="140"/>
      <c r="AA75" s="140"/>
      <c r="AB75" s="137"/>
      <c r="AC75" s="137"/>
      <c r="AD75" s="137"/>
      <c r="AE75" s="140"/>
      <c r="AF75" s="140"/>
      <c r="AG75" s="137"/>
    </row>
    <row r="76" spans="1:33">
      <c r="K76" s="137"/>
      <c r="L76" s="140"/>
      <c r="M76" s="140"/>
      <c r="N76" s="140"/>
      <c r="O76" s="137"/>
      <c r="P76" s="140"/>
      <c r="Q76" s="140"/>
      <c r="R76" s="137"/>
      <c r="S76" s="137"/>
      <c r="T76" s="137"/>
      <c r="U76" s="140"/>
      <c r="V76" s="140"/>
      <c r="W76" s="137"/>
      <c r="X76" s="137"/>
      <c r="Y76" s="137"/>
      <c r="Z76" s="140"/>
      <c r="AA76" s="140"/>
      <c r="AB76" s="137"/>
      <c r="AC76" s="137"/>
      <c r="AD76" s="137"/>
      <c r="AE76" s="140"/>
      <c r="AF76" s="140"/>
      <c r="AG76" s="137"/>
    </row>
    <row r="77" spans="1:33">
      <c r="A77" s="148"/>
      <c r="B77" s="149"/>
      <c r="C77" s="494"/>
      <c r="D77" s="149"/>
      <c r="E77" s="150"/>
      <c r="F77" s="505"/>
      <c r="G77" s="505"/>
      <c r="H77" s="505"/>
      <c r="I77" s="505"/>
      <c r="J77" s="295"/>
      <c r="K77" s="137"/>
      <c r="L77" s="140"/>
      <c r="M77" s="140"/>
      <c r="N77" s="140"/>
      <c r="O77" s="137"/>
      <c r="P77" s="140"/>
      <c r="Q77" s="140"/>
      <c r="R77" s="137"/>
      <c r="S77" s="137"/>
      <c r="T77" s="137"/>
      <c r="U77" s="140"/>
      <c r="V77" s="140"/>
      <c r="W77" s="137"/>
      <c r="X77" s="137"/>
      <c r="Y77" s="137"/>
      <c r="Z77" s="140"/>
      <c r="AA77" s="140"/>
      <c r="AB77" s="137"/>
      <c r="AC77" s="137"/>
      <c r="AD77" s="137"/>
      <c r="AE77" s="140"/>
      <c r="AF77" s="140"/>
      <c r="AG77" s="137"/>
    </row>
    <row r="78" spans="1:33">
      <c r="A78" s="145"/>
      <c r="B78" s="146"/>
      <c r="C78" s="493"/>
      <c r="D78" s="146"/>
      <c r="E78" s="147"/>
      <c r="F78" s="504"/>
      <c r="G78" s="504"/>
      <c r="H78" s="504"/>
      <c r="I78" s="504"/>
      <c r="J78" s="294"/>
      <c r="K78" s="137"/>
      <c r="L78" s="140"/>
      <c r="M78" s="140"/>
      <c r="N78" s="140"/>
      <c r="O78" s="137"/>
      <c r="P78" s="140"/>
      <c r="Q78" s="140"/>
      <c r="R78" s="137"/>
      <c r="S78" s="137"/>
      <c r="T78" s="137"/>
      <c r="U78" s="140"/>
      <c r="V78" s="140"/>
      <c r="W78" s="137"/>
      <c r="X78" s="137"/>
      <c r="Y78" s="137"/>
      <c r="Z78" s="140"/>
      <c r="AA78" s="140"/>
      <c r="AB78" s="137"/>
      <c r="AC78" s="137"/>
      <c r="AD78" s="137"/>
      <c r="AE78" s="140"/>
      <c r="AF78" s="140"/>
      <c r="AG78" s="137"/>
    </row>
    <row r="79" spans="1:33">
      <c r="A79" s="145"/>
      <c r="B79" s="146"/>
      <c r="C79" s="493"/>
      <c r="D79" s="146"/>
      <c r="E79" s="147"/>
      <c r="F79" s="504"/>
      <c r="G79" s="504"/>
      <c r="H79" s="504"/>
      <c r="I79" s="504"/>
      <c r="J79" s="294"/>
      <c r="K79" s="137"/>
      <c r="L79" s="140"/>
      <c r="M79" s="140"/>
      <c r="N79" s="140"/>
      <c r="O79" s="137"/>
      <c r="P79" s="140"/>
      <c r="Q79" s="140"/>
      <c r="R79" s="137"/>
      <c r="S79" s="137"/>
      <c r="T79" s="137"/>
      <c r="U79" s="140"/>
      <c r="V79" s="140"/>
      <c r="W79" s="137"/>
      <c r="X79" s="137"/>
      <c r="Y79" s="137"/>
      <c r="Z79" s="140"/>
      <c r="AA79" s="140"/>
      <c r="AB79" s="137"/>
      <c r="AC79" s="137"/>
      <c r="AD79" s="137"/>
      <c r="AE79" s="140"/>
      <c r="AF79" s="140"/>
      <c r="AG79" s="137"/>
    </row>
    <row r="80" spans="1:33">
      <c r="A80" s="148"/>
      <c r="B80" s="149"/>
      <c r="C80" s="494"/>
      <c r="D80" s="149"/>
      <c r="E80" s="150"/>
      <c r="F80" s="505"/>
      <c r="G80" s="505"/>
      <c r="H80" s="505"/>
      <c r="I80" s="505"/>
      <c r="J80" s="295"/>
      <c r="K80" s="137"/>
      <c r="L80" s="140"/>
      <c r="M80" s="140"/>
      <c r="N80" s="140"/>
      <c r="O80" s="137"/>
      <c r="P80" s="140"/>
      <c r="Q80" s="140"/>
      <c r="R80" s="137"/>
      <c r="S80" s="137"/>
      <c r="T80" s="137"/>
      <c r="U80" s="140"/>
      <c r="V80" s="140"/>
      <c r="W80" s="137"/>
      <c r="X80" s="137"/>
      <c r="Y80" s="137"/>
      <c r="Z80" s="140"/>
      <c r="AA80" s="140"/>
      <c r="AB80" s="137"/>
      <c r="AC80" s="137"/>
      <c r="AD80" s="137"/>
      <c r="AE80" s="140"/>
      <c r="AF80" s="140"/>
      <c r="AG80" s="137"/>
    </row>
    <row r="81" spans="1:33">
      <c r="A81" s="151"/>
      <c r="B81" s="146"/>
      <c r="C81" s="493"/>
      <c r="D81" s="146"/>
      <c r="E81" s="147"/>
      <c r="F81" s="504"/>
      <c r="G81" s="504"/>
      <c r="H81" s="504"/>
      <c r="I81" s="504"/>
      <c r="J81" s="294"/>
      <c r="K81" s="137"/>
      <c r="L81" s="140"/>
      <c r="M81" s="140"/>
      <c r="N81" s="140"/>
      <c r="O81" s="137"/>
      <c r="P81" s="140"/>
      <c r="Q81" s="140"/>
      <c r="R81" s="137"/>
      <c r="S81" s="137"/>
      <c r="T81" s="137"/>
      <c r="U81" s="140"/>
      <c r="V81" s="140"/>
      <c r="W81" s="137"/>
      <c r="X81" s="137"/>
      <c r="Y81" s="137"/>
      <c r="Z81" s="140"/>
      <c r="AA81" s="140"/>
      <c r="AB81" s="137"/>
      <c r="AC81" s="137"/>
      <c r="AD81" s="137"/>
      <c r="AE81" s="140"/>
      <c r="AF81" s="140"/>
      <c r="AG81" s="137"/>
    </row>
    <row r="82" spans="1:33">
      <c r="A82" s="145"/>
      <c r="B82" s="146"/>
      <c r="C82" s="493"/>
      <c r="D82" s="146"/>
      <c r="E82" s="147"/>
      <c r="F82" s="504"/>
      <c r="G82" s="504"/>
      <c r="H82" s="504"/>
      <c r="I82" s="504"/>
      <c r="J82" s="294"/>
      <c r="K82" s="137"/>
      <c r="L82" s="140"/>
      <c r="M82" s="140"/>
      <c r="N82" s="140"/>
      <c r="O82" s="137"/>
      <c r="P82" s="140"/>
      <c r="Q82" s="140"/>
      <c r="R82" s="137"/>
      <c r="S82" s="137"/>
      <c r="T82" s="137"/>
      <c r="U82" s="140"/>
      <c r="V82" s="140"/>
      <c r="W82" s="137"/>
      <c r="X82" s="137"/>
      <c r="Y82" s="137"/>
      <c r="Z82" s="140"/>
      <c r="AA82" s="140"/>
      <c r="AB82" s="137"/>
      <c r="AC82" s="137"/>
      <c r="AD82" s="137"/>
      <c r="AE82" s="140"/>
      <c r="AF82" s="140"/>
      <c r="AG82" s="137"/>
    </row>
    <row r="83" spans="1:33">
      <c r="A83" s="151"/>
      <c r="B83" s="146"/>
      <c r="C83" s="493"/>
      <c r="D83" s="146"/>
      <c r="E83" s="147"/>
      <c r="F83" s="504"/>
      <c r="G83" s="504"/>
      <c r="H83" s="504"/>
      <c r="I83" s="504"/>
      <c r="J83" s="294"/>
      <c r="K83" s="137"/>
      <c r="L83" s="140"/>
      <c r="M83" s="140"/>
      <c r="N83" s="140"/>
      <c r="O83" s="137"/>
      <c r="P83" s="140"/>
      <c r="Q83" s="140"/>
      <c r="R83" s="137"/>
      <c r="S83" s="137"/>
      <c r="T83" s="137"/>
      <c r="U83" s="140"/>
      <c r="V83" s="140"/>
      <c r="W83" s="137"/>
      <c r="X83" s="137"/>
      <c r="Y83" s="137"/>
      <c r="Z83" s="140"/>
      <c r="AA83" s="140"/>
      <c r="AB83" s="137"/>
      <c r="AC83" s="137"/>
      <c r="AD83" s="137"/>
      <c r="AE83" s="140"/>
      <c r="AF83" s="140"/>
      <c r="AG83" s="137"/>
    </row>
    <row r="84" spans="1:33">
      <c r="K84" s="137"/>
      <c r="L84" s="140"/>
      <c r="M84" s="140"/>
      <c r="N84" s="140"/>
      <c r="O84" s="137"/>
      <c r="P84" s="140"/>
      <c r="Q84" s="140"/>
      <c r="R84" s="137"/>
      <c r="S84" s="137"/>
      <c r="T84" s="137"/>
      <c r="U84" s="140"/>
      <c r="V84" s="140"/>
      <c r="W84" s="137"/>
      <c r="X84" s="137"/>
      <c r="Y84" s="137"/>
      <c r="Z84" s="140"/>
      <c r="AA84" s="140"/>
      <c r="AB84" s="137"/>
      <c r="AC84" s="137"/>
      <c r="AD84" s="137"/>
      <c r="AE84" s="140"/>
      <c r="AF84" s="140"/>
      <c r="AG84" s="137"/>
    </row>
    <row r="85" spans="1:33">
      <c r="K85" s="137"/>
      <c r="L85" s="140"/>
      <c r="M85" s="140"/>
      <c r="N85" s="140"/>
      <c r="O85" s="137"/>
      <c r="P85" s="140"/>
      <c r="Q85" s="140"/>
      <c r="R85" s="137"/>
      <c r="S85" s="137"/>
      <c r="T85" s="137"/>
      <c r="U85" s="140"/>
      <c r="V85" s="140"/>
      <c r="W85" s="137"/>
      <c r="X85" s="137"/>
      <c r="Y85" s="137"/>
      <c r="Z85" s="140"/>
      <c r="AA85" s="140"/>
      <c r="AB85" s="137"/>
      <c r="AC85" s="137"/>
      <c r="AD85" s="137"/>
      <c r="AE85" s="140"/>
      <c r="AF85" s="140"/>
      <c r="AG85" s="137"/>
    </row>
    <row r="86" spans="1:33">
      <c r="K86" s="137"/>
      <c r="L86" s="140"/>
      <c r="M86" s="140"/>
      <c r="N86" s="140"/>
      <c r="O86" s="137"/>
      <c r="P86" s="140"/>
      <c r="Q86" s="140"/>
      <c r="R86" s="137"/>
      <c r="S86" s="137"/>
      <c r="T86" s="137"/>
      <c r="U86" s="140"/>
      <c r="V86" s="140"/>
      <c r="W86" s="137"/>
      <c r="X86" s="137"/>
      <c r="Y86" s="137"/>
      <c r="Z86" s="140"/>
      <c r="AA86" s="140"/>
      <c r="AB86" s="137"/>
      <c r="AC86" s="137"/>
      <c r="AD86" s="137"/>
      <c r="AE86" s="140"/>
      <c r="AF86" s="140"/>
      <c r="AG86" s="137"/>
    </row>
    <row r="87" spans="1:33">
      <c r="K87" s="137"/>
      <c r="L87" s="140"/>
      <c r="M87" s="140"/>
      <c r="N87" s="140"/>
      <c r="O87" s="137"/>
      <c r="P87" s="140"/>
      <c r="Q87" s="140"/>
      <c r="R87" s="137"/>
      <c r="S87" s="137"/>
      <c r="T87" s="137"/>
      <c r="U87" s="140"/>
      <c r="V87" s="140"/>
      <c r="W87" s="137"/>
      <c r="X87" s="137"/>
      <c r="Y87" s="137"/>
      <c r="Z87" s="140"/>
      <c r="AA87" s="140"/>
      <c r="AB87" s="137"/>
      <c r="AC87" s="137"/>
      <c r="AD87" s="137"/>
      <c r="AE87" s="140"/>
      <c r="AF87" s="140"/>
      <c r="AG87" s="137"/>
    </row>
    <row r="88" spans="1:33">
      <c r="B88" s="139"/>
      <c r="C88" s="495"/>
      <c r="D88" s="139"/>
      <c r="K88" s="137"/>
      <c r="L88" s="140"/>
      <c r="M88" s="140"/>
      <c r="N88" s="140"/>
      <c r="O88" s="137"/>
      <c r="P88" s="140"/>
      <c r="Q88" s="140"/>
      <c r="R88" s="137"/>
      <c r="S88" s="137"/>
      <c r="T88" s="137"/>
      <c r="U88" s="140"/>
      <c r="V88" s="140"/>
      <c r="W88" s="137"/>
      <c r="X88" s="137"/>
      <c r="Y88" s="137"/>
      <c r="Z88" s="140"/>
      <c r="AA88" s="140"/>
      <c r="AB88" s="137"/>
      <c r="AC88" s="137"/>
      <c r="AD88" s="137"/>
      <c r="AE88" s="140"/>
      <c r="AF88" s="140"/>
      <c r="AG88" s="137"/>
    </row>
    <row r="89" spans="1:33">
      <c r="K89" s="137"/>
      <c r="L89" s="140"/>
      <c r="M89" s="140"/>
      <c r="N89" s="140"/>
      <c r="O89" s="137"/>
      <c r="P89" s="140"/>
      <c r="Q89" s="140"/>
      <c r="R89" s="137"/>
      <c r="S89" s="137"/>
      <c r="T89" s="137"/>
      <c r="U89" s="140"/>
      <c r="V89" s="140"/>
      <c r="W89" s="137"/>
      <c r="X89" s="137"/>
      <c r="Y89" s="137"/>
      <c r="Z89" s="140"/>
      <c r="AA89" s="140"/>
      <c r="AB89" s="137"/>
      <c r="AC89" s="137"/>
      <c r="AD89" s="137"/>
      <c r="AE89" s="140"/>
      <c r="AF89" s="140"/>
      <c r="AG89" s="137"/>
    </row>
    <row r="90" spans="1:33">
      <c r="K90" s="137"/>
      <c r="L90" s="140"/>
      <c r="M90" s="140"/>
      <c r="N90" s="140"/>
      <c r="O90" s="137"/>
      <c r="P90" s="140"/>
      <c r="Q90" s="140"/>
      <c r="R90" s="137"/>
      <c r="S90" s="137"/>
      <c r="T90" s="137"/>
      <c r="U90" s="140"/>
      <c r="V90" s="140"/>
      <c r="W90" s="137"/>
      <c r="X90" s="137"/>
      <c r="Y90" s="137"/>
      <c r="Z90" s="140"/>
      <c r="AA90" s="140"/>
      <c r="AB90" s="137"/>
      <c r="AC90" s="137"/>
      <c r="AD90" s="137"/>
      <c r="AE90" s="140"/>
      <c r="AF90" s="140"/>
      <c r="AG90" s="137"/>
    </row>
    <row r="91" spans="1:33">
      <c r="A91" s="145"/>
      <c r="B91" s="146"/>
      <c r="C91" s="493"/>
      <c r="D91" s="146"/>
      <c r="E91" s="147"/>
      <c r="F91" s="504"/>
      <c r="G91" s="504"/>
      <c r="H91" s="504"/>
      <c r="I91" s="504"/>
      <c r="J91" s="294"/>
      <c r="K91" s="137"/>
      <c r="L91" s="140"/>
      <c r="M91" s="140"/>
      <c r="N91" s="140"/>
      <c r="O91" s="137"/>
      <c r="P91" s="140"/>
      <c r="Q91" s="140"/>
      <c r="R91" s="137"/>
      <c r="S91" s="137"/>
      <c r="T91" s="137"/>
      <c r="U91" s="140"/>
      <c r="V91" s="140"/>
      <c r="W91" s="137"/>
      <c r="X91" s="137"/>
      <c r="Y91" s="137"/>
      <c r="Z91" s="140"/>
      <c r="AA91" s="140"/>
      <c r="AB91" s="137"/>
      <c r="AC91" s="137"/>
      <c r="AD91" s="137"/>
      <c r="AE91" s="140"/>
      <c r="AF91" s="140"/>
      <c r="AG91" s="137"/>
    </row>
    <row r="92" spans="1:33">
      <c r="A92" s="145"/>
      <c r="B92" s="146"/>
      <c r="C92" s="493"/>
      <c r="D92" s="146"/>
      <c r="E92" s="147"/>
      <c r="F92" s="504"/>
      <c r="G92" s="504"/>
      <c r="H92" s="504"/>
      <c r="I92" s="504"/>
      <c r="J92" s="294"/>
      <c r="K92" s="137"/>
      <c r="L92" s="140"/>
      <c r="M92" s="140"/>
      <c r="N92" s="140"/>
      <c r="O92" s="137"/>
      <c r="P92" s="140"/>
      <c r="Q92" s="140"/>
      <c r="R92" s="137"/>
      <c r="S92" s="137"/>
      <c r="T92" s="137"/>
      <c r="U92" s="140"/>
      <c r="V92" s="140"/>
      <c r="W92" s="137"/>
      <c r="X92" s="137"/>
      <c r="Y92" s="137"/>
      <c r="Z92" s="140"/>
      <c r="AA92" s="140"/>
      <c r="AB92" s="137"/>
      <c r="AC92" s="137"/>
      <c r="AD92" s="137"/>
      <c r="AE92" s="140"/>
      <c r="AF92" s="140"/>
      <c r="AG92" s="137"/>
    </row>
    <row r="93" spans="1:33">
      <c r="A93" s="145"/>
      <c r="B93" s="146"/>
      <c r="C93" s="493"/>
      <c r="D93" s="146"/>
      <c r="E93" s="147"/>
      <c r="F93" s="504"/>
      <c r="G93" s="504"/>
      <c r="H93" s="504"/>
      <c r="I93" s="504"/>
      <c r="J93" s="294"/>
      <c r="K93" s="137"/>
      <c r="L93" s="140"/>
      <c r="M93" s="140"/>
      <c r="N93" s="140"/>
      <c r="O93" s="137"/>
      <c r="P93" s="140"/>
      <c r="Q93" s="140"/>
      <c r="R93" s="137"/>
      <c r="S93" s="137"/>
      <c r="T93" s="137"/>
      <c r="U93" s="140"/>
      <c r="V93" s="140"/>
      <c r="W93" s="137"/>
      <c r="X93" s="137"/>
      <c r="Y93" s="137"/>
      <c r="Z93" s="140"/>
      <c r="AA93" s="140"/>
      <c r="AB93" s="137"/>
      <c r="AC93" s="137"/>
      <c r="AD93" s="137"/>
      <c r="AE93" s="140"/>
      <c r="AF93" s="140"/>
      <c r="AG93" s="137"/>
    </row>
    <row r="94" spans="1:33">
      <c r="A94" s="145"/>
      <c r="B94" s="146"/>
      <c r="C94" s="493"/>
      <c r="D94" s="146"/>
      <c r="E94" s="147"/>
      <c r="F94" s="504"/>
      <c r="G94" s="504"/>
      <c r="H94" s="504"/>
      <c r="I94" s="504"/>
      <c r="J94" s="294"/>
      <c r="K94" s="137"/>
      <c r="L94" s="140"/>
      <c r="M94" s="140"/>
      <c r="N94" s="140"/>
      <c r="O94" s="137"/>
      <c r="P94" s="140"/>
      <c r="Q94" s="140"/>
      <c r="R94" s="137"/>
      <c r="S94" s="137"/>
      <c r="T94" s="137"/>
      <c r="U94" s="140"/>
      <c r="V94" s="140"/>
      <c r="W94" s="137"/>
      <c r="X94" s="137"/>
      <c r="Y94" s="137"/>
      <c r="Z94" s="140"/>
      <c r="AA94" s="140"/>
      <c r="AB94" s="137"/>
      <c r="AC94" s="137"/>
      <c r="AD94" s="137"/>
      <c r="AE94" s="140"/>
      <c r="AF94" s="140"/>
      <c r="AG94" s="137"/>
    </row>
    <row r="95" spans="1:33">
      <c r="A95" s="145"/>
      <c r="B95" s="146"/>
      <c r="C95" s="493"/>
      <c r="D95" s="146"/>
      <c r="E95" s="147"/>
      <c r="F95" s="504"/>
      <c r="G95" s="504"/>
      <c r="H95" s="504"/>
      <c r="I95" s="504"/>
      <c r="J95" s="294"/>
      <c r="K95" s="137"/>
      <c r="L95" s="140"/>
      <c r="M95" s="140"/>
      <c r="N95" s="140"/>
      <c r="O95" s="137"/>
      <c r="P95" s="140"/>
      <c r="Q95" s="140"/>
      <c r="R95" s="137"/>
      <c r="S95" s="137"/>
      <c r="T95" s="137"/>
      <c r="U95" s="140"/>
      <c r="V95" s="140"/>
      <c r="W95" s="137"/>
      <c r="X95" s="137"/>
      <c r="Y95" s="137"/>
      <c r="Z95" s="140"/>
      <c r="AA95" s="140"/>
      <c r="AB95" s="137"/>
      <c r="AC95" s="137"/>
      <c r="AD95" s="137"/>
      <c r="AE95" s="140"/>
      <c r="AF95" s="140"/>
      <c r="AG95" s="137"/>
    </row>
    <row r="96" spans="1:33">
      <c r="A96" s="145"/>
      <c r="B96" s="146"/>
      <c r="C96" s="493"/>
      <c r="D96" s="146"/>
      <c r="E96" s="147"/>
      <c r="F96" s="504"/>
      <c r="G96" s="504"/>
      <c r="H96" s="504"/>
      <c r="I96" s="504"/>
      <c r="J96" s="294"/>
      <c r="K96" s="137"/>
      <c r="L96" s="140"/>
      <c r="M96" s="140"/>
      <c r="N96" s="140"/>
      <c r="O96" s="137"/>
      <c r="P96" s="140"/>
      <c r="Q96" s="140"/>
      <c r="R96" s="137"/>
      <c r="S96" s="137"/>
      <c r="T96" s="137"/>
      <c r="U96" s="140"/>
      <c r="V96" s="140"/>
      <c r="W96" s="137"/>
      <c r="X96" s="137"/>
      <c r="Y96" s="137"/>
      <c r="Z96" s="140"/>
      <c r="AA96" s="140"/>
      <c r="AB96" s="137"/>
      <c r="AC96" s="137"/>
      <c r="AD96" s="137"/>
      <c r="AE96" s="140"/>
      <c r="AF96" s="140"/>
      <c r="AG96" s="137"/>
    </row>
    <row r="97" spans="1:33">
      <c r="A97" s="145"/>
      <c r="B97" s="146"/>
      <c r="C97" s="493"/>
      <c r="D97" s="146"/>
      <c r="E97" s="147"/>
      <c r="F97" s="504"/>
      <c r="G97" s="504"/>
      <c r="H97" s="504"/>
      <c r="I97" s="504"/>
      <c r="J97" s="294"/>
      <c r="K97" s="137"/>
      <c r="L97" s="140"/>
      <c r="M97" s="140"/>
      <c r="N97" s="140"/>
      <c r="O97" s="137"/>
      <c r="P97" s="140"/>
      <c r="Q97" s="140"/>
      <c r="R97" s="137"/>
      <c r="S97" s="137"/>
      <c r="T97" s="137"/>
      <c r="U97" s="140"/>
      <c r="V97" s="140"/>
      <c r="W97" s="137"/>
      <c r="X97" s="137"/>
      <c r="Y97" s="137"/>
      <c r="Z97" s="140"/>
      <c r="AA97" s="140"/>
      <c r="AB97" s="137"/>
      <c r="AC97" s="137"/>
      <c r="AD97" s="137"/>
      <c r="AE97" s="140"/>
      <c r="AF97" s="140"/>
      <c r="AG97" s="137"/>
    </row>
    <row r="98" spans="1:33">
      <c r="A98" s="145"/>
      <c r="B98" s="146"/>
      <c r="C98" s="493"/>
      <c r="D98" s="146"/>
      <c r="E98" s="147"/>
      <c r="F98" s="504"/>
      <c r="G98" s="504"/>
      <c r="H98" s="504"/>
      <c r="I98" s="504"/>
      <c r="J98" s="294"/>
      <c r="K98" s="137"/>
      <c r="L98" s="140"/>
      <c r="M98" s="140"/>
      <c r="N98" s="140"/>
      <c r="O98" s="137"/>
      <c r="P98" s="140"/>
      <c r="Q98" s="140"/>
      <c r="R98" s="137"/>
      <c r="S98" s="137"/>
      <c r="T98" s="137"/>
      <c r="U98" s="140"/>
      <c r="V98" s="140"/>
      <c r="W98" s="137"/>
      <c r="X98" s="137"/>
      <c r="Y98" s="137"/>
      <c r="Z98" s="140"/>
      <c r="AA98" s="140"/>
      <c r="AB98" s="137"/>
      <c r="AC98" s="137"/>
      <c r="AD98" s="137"/>
      <c r="AE98" s="140"/>
      <c r="AF98" s="140"/>
      <c r="AG98" s="137"/>
    </row>
    <row r="99" spans="1:33">
      <c r="A99" s="145"/>
      <c r="B99" s="146"/>
      <c r="C99" s="493"/>
      <c r="D99" s="146"/>
      <c r="E99" s="147"/>
      <c r="F99" s="504"/>
      <c r="G99" s="504"/>
      <c r="H99" s="504"/>
      <c r="I99" s="504"/>
      <c r="J99" s="294"/>
      <c r="K99" s="137"/>
      <c r="L99" s="140"/>
      <c r="M99" s="140"/>
      <c r="N99" s="140"/>
      <c r="O99" s="137"/>
      <c r="P99" s="140"/>
      <c r="Q99" s="140"/>
      <c r="R99" s="137"/>
      <c r="S99" s="137"/>
      <c r="T99" s="137"/>
      <c r="U99" s="140"/>
      <c r="V99" s="140"/>
      <c r="W99" s="137"/>
      <c r="X99" s="137"/>
      <c r="Y99" s="137"/>
      <c r="Z99" s="140"/>
      <c r="AA99" s="140"/>
      <c r="AB99" s="137"/>
      <c r="AC99" s="137"/>
      <c r="AD99" s="137"/>
      <c r="AE99" s="140"/>
      <c r="AF99" s="140"/>
      <c r="AG99" s="137"/>
    </row>
    <row r="100" spans="1:33">
      <c r="A100" s="145"/>
      <c r="B100" s="146"/>
      <c r="C100" s="493"/>
      <c r="D100" s="146"/>
      <c r="E100" s="147"/>
      <c r="F100" s="504"/>
      <c r="G100" s="504"/>
      <c r="H100" s="504"/>
      <c r="I100" s="504"/>
      <c r="J100" s="294"/>
      <c r="K100" s="137"/>
      <c r="L100" s="140"/>
      <c r="M100" s="140"/>
      <c r="N100" s="140"/>
      <c r="O100" s="137"/>
      <c r="P100" s="140"/>
      <c r="Q100" s="140"/>
      <c r="R100" s="137"/>
      <c r="S100" s="137"/>
      <c r="T100" s="137"/>
      <c r="U100" s="140"/>
      <c r="V100" s="140"/>
      <c r="W100" s="137"/>
      <c r="X100" s="137"/>
      <c r="Y100" s="137"/>
      <c r="Z100" s="140"/>
      <c r="AA100" s="140"/>
      <c r="AB100" s="137"/>
      <c r="AC100" s="137"/>
      <c r="AD100" s="137"/>
      <c r="AE100" s="140"/>
      <c r="AF100" s="140"/>
      <c r="AG100" s="137"/>
    </row>
    <row r="101" spans="1:33">
      <c r="A101" s="145"/>
      <c r="B101" s="146"/>
      <c r="C101" s="493"/>
      <c r="D101" s="146"/>
      <c r="E101" s="147"/>
      <c r="F101" s="504"/>
      <c r="G101" s="504"/>
      <c r="H101" s="504"/>
      <c r="I101" s="504"/>
      <c r="J101" s="294"/>
      <c r="K101" s="137"/>
      <c r="L101" s="140"/>
      <c r="M101" s="140"/>
      <c r="N101" s="140"/>
      <c r="O101" s="137"/>
      <c r="P101" s="140"/>
      <c r="Q101" s="140"/>
      <c r="R101" s="137"/>
      <c r="S101" s="137"/>
      <c r="T101" s="137"/>
      <c r="U101" s="140"/>
      <c r="V101" s="140"/>
      <c r="W101" s="137"/>
      <c r="X101" s="137"/>
      <c r="Y101" s="137"/>
      <c r="Z101" s="140"/>
      <c r="AA101" s="140"/>
      <c r="AB101" s="137"/>
      <c r="AC101" s="137"/>
      <c r="AD101" s="137"/>
      <c r="AE101" s="140"/>
      <c r="AF101" s="140"/>
      <c r="AG101" s="137"/>
    </row>
    <row r="102" spans="1:33">
      <c r="A102" s="145"/>
      <c r="B102" s="146"/>
      <c r="C102" s="493"/>
      <c r="D102" s="146"/>
      <c r="E102" s="147"/>
      <c r="F102" s="504"/>
      <c r="G102" s="504"/>
      <c r="H102" s="504"/>
      <c r="I102" s="504"/>
      <c r="J102" s="294"/>
      <c r="K102" s="137"/>
      <c r="L102" s="140"/>
      <c r="M102" s="140"/>
      <c r="N102" s="140"/>
      <c r="O102" s="137"/>
      <c r="P102" s="140"/>
      <c r="Q102" s="140"/>
      <c r="R102" s="137"/>
      <c r="S102" s="137"/>
      <c r="T102" s="137"/>
      <c r="U102" s="140"/>
      <c r="V102" s="140"/>
      <c r="W102" s="137"/>
      <c r="X102" s="137"/>
      <c r="Y102" s="137"/>
      <c r="Z102" s="140"/>
      <c r="AA102" s="140"/>
      <c r="AB102" s="137"/>
      <c r="AC102" s="137"/>
      <c r="AD102" s="137"/>
      <c r="AE102" s="140"/>
      <c r="AF102" s="140"/>
      <c r="AG102" s="137"/>
    </row>
    <row r="103" spans="1:33">
      <c r="A103" s="145"/>
      <c r="B103" s="146"/>
      <c r="C103" s="493"/>
      <c r="D103" s="146"/>
      <c r="E103" s="147"/>
      <c r="F103" s="504"/>
      <c r="G103" s="504"/>
      <c r="H103" s="504"/>
      <c r="I103" s="504"/>
      <c r="J103" s="294"/>
      <c r="K103" s="137"/>
      <c r="L103" s="140"/>
      <c r="M103" s="140"/>
      <c r="N103" s="140"/>
      <c r="O103" s="137"/>
      <c r="P103" s="140"/>
      <c r="Q103" s="140"/>
      <c r="R103" s="137"/>
      <c r="S103" s="137"/>
      <c r="T103" s="137"/>
      <c r="U103" s="140"/>
      <c r="V103" s="140"/>
      <c r="W103" s="137"/>
      <c r="X103" s="137"/>
      <c r="Y103" s="137"/>
      <c r="Z103" s="140"/>
      <c r="AA103" s="140"/>
      <c r="AB103" s="137"/>
      <c r="AC103" s="137"/>
      <c r="AD103" s="137"/>
      <c r="AE103" s="140"/>
      <c r="AF103" s="140"/>
      <c r="AG103" s="137"/>
    </row>
    <row r="104" spans="1:33" ht="15.75">
      <c r="A104" s="145"/>
      <c r="B104" s="152"/>
      <c r="C104" s="496"/>
      <c r="D104" s="152"/>
      <c r="E104" s="147"/>
      <c r="F104" s="504"/>
      <c r="G104" s="504"/>
      <c r="H104" s="504"/>
      <c r="I104" s="504"/>
      <c r="J104" s="294"/>
      <c r="K104" s="137"/>
      <c r="L104" s="140"/>
      <c r="M104" s="140"/>
      <c r="N104" s="140"/>
      <c r="O104" s="137"/>
      <c r="P104" s="140"/>
      <c r="Q104" s="140"/>
      <c r="R104" s="137"/>
      <c r="S104" s="137"/>
      <c r="T104" s="137"/>
      <c r="U104" s="140"/>
      <c r="V104" s="140"/>
      <c r="W104" s="137"/>
      <c r="X104" s="137"/>
      <c r="Y104" s="137"/>
      <c r="Z104" s="140"/>
      <c r="AA104" s="140"/>
      <c r="AB104" s="137"/>
      <c r="AC104" s="137"/>
      <c r="AD104" s="137"/>
      <c r="AE104" s="140"/>
      <c r="AF104" s="140"/>
      <c r="AG104" s="137"/>
    </row>
    <row r="105" spans="1:33" ht="15">
      <c r="A105" s="145"/>
      <c r="B105" s="153"/>
      <c r="C105" s="497"/>
      <c r="D105" s="153"/>
      <c r="E105" s="147"/>
      <c r="F105" s="504"/>
      <c r="G105" s="504"/>
      <c r="H105" s="504"/>
      <c r="I105" s="504"/>
      <c r="J105" s="294"/>
      <c r="K105" s="137"/>
      <c r="L105" s="140"/>
      <c r="M105" s="140"/>
      <c r="N105" s="140"/>
      <c r="O105" s="137"/>
      <c r="P105" s="140"/>
      <c r="Q105" s="140"/>
      <c r="R105" s="137"/>
      <c r="S105" s="137"/>
      <c r="T105" s="137"/>
      <c r="U105" s="140"/>
      <c r="V105" s="140"/>
      <c r="W105" s="137"/>
      <c r="X105" s="137"/>
      <c r="Y105" s="137"/>
      <c r="Z105" s="140"/>
      <c r="AA105" s="140"/>
      <c r="AB105" s="137"/>
      <c r="AC105" s="137"/>
      <c r="AD105" s="137"/>
      <c r="AE105" s="140"/>
      <c r="AF105" s="140"/>
      <c r="AG105" s="137"/>
    </row>
    <row r="106" spans="1:33">
      <c r="A106" s="145"/>
      <c r="B106" s="146"/>
      <c r="C106" s="493"/>
      <c r="D106" s="146"/>
      <c r="E106" s="147"/>
      <c r="F106" s="504"/>
      <c r="G106" s="504"/>
      <c r="H106" s="504"/>
      <c r="I106" s="504"/>
      <c r="J106" s="294"/>
      <c r="K106" s="137"/>
      <c r="L106" s="140"/>
      <c r="M106" s="140"/>
      <c r="N106" s="140"/>
      <c r="O106" s="137"/>
      <c r="P106" s="140"/>
      <c r="Q106" s="140"/>
      <c r="R106" s="137"/>
      <c r="S106" s="137"/>
      <c r="T106" s="137"/>
      <c r="U106" s="140"/>
      <c r="V106" s="140"/>
      <c r="W106" s="137"/>
      <c r="X106" s="137"/>
      <c r="Y106" s="137"/>
      <c r="Z106" s="140"/>
      <c r="AA106" s="140"/>
      <c r="AB106" s="137"/>
      <c r="AC106" s="137"/>
      <c r="AD106" s="137"/>
      <c r="AE106" s="140"/>
      <c r="AF106" s="140"/>
      <c r="AG106" s="137"/>
    </row>
    <row r="107" spans="1:33">
      <c r="A107" s="151"/>
      <c r="B107" s="146"/>
      <c r="C107" s="493"/>
      <c r="D107" s="146"/>
      <c r="E107" s="147"/>
      <c r="F107" s="504"/>
      <c r="G107" s="504"/>
      <c r="H107" s="504"/>
      <c r="I107" s="504"/>
      <c r="J107" s="294"/>
      <c r="K107" s="137"/>
      <c r="L107" s="140"/>
      <c r="M107" s="140"/>
      <c r="N107" s="140"/>
      <c r="O107" s="137"/>
      <c r="P107" s="140"/>
      <c r="Q107" s="140"/>
      <c r="R107" s="137"/>
      <c r="S107" s="137"/>
      <c r="T107" s="137"/>
      <c r="U107" s="140"/>
      <c r="V107" s="140"/>
      <c r="W107" s="137"/>
      <c r="X107" s="137"/>
      <c r="Y107" s="137"/>
      <c r="Z107" s="140"/>
      <c r="AA107" s="140"/>
      <c r="AB107" s="137"/>
      <c r="AC107" s="137"/>
      <c r="AD107" s="137"/>
      <c r="AE107" s="140"/>
      <c r="AF107" s="140"/>
      <c r="AG107" s="137"/>
    </row>
    <row r="108" spans="1:33">
      <c r="A108" s="151"/>
      <c r="B108" s="146"/>
      <c r="C108" s="493"/>
      <c r="D108" s="146"/>
      <c r="E108" s="147"/>
      <c r="F108" s="504"/>
      <c r="G108" s="504"/>
      <c r="H108" s="504"/>
      <c r="I108" s="504"/>
      <c r="J108" s="294"/>
      <c r="K108" s="137"/>
      <c r="L108" s="140"/>
      <c r="M108" s="140"/>
      <c r="N108" s="140"/>
      <c r="O108" s="137"/>
      <c r="P108" s="140"/>
      <c r="Q108" s="140"/>
      <c r="R108" s="137"/>
      <c r="S108" s="137"/>
      <c r="T108" s="137"/>
      <c r="U108" s="140"/>
      <c r="V108" s="140"/>
      <c r="W108" s="137"/>
      <c r="X108" s="137"/>
      <c r="Y108" s="137"/>
      <c r="Z108" s="140"/>
      <c r="AA108" s="140"/>
      <c r="AB108" s="137"/>
      <c r="AC108" s="137"/>
      <c r="AD108" s="137"/>
      <c r="AE108" s="140"/>
      <c r="AF108" s="140"/>
      <c r="AG108" s="137"/>
    </row>
    <row r="109" spans="1:33">
      <c r="A109" s="151"/>
      <c r="B109" s="146"/>
      <c r="C109" s="493"/>
      <c r="D109" s="146"/>
      <c r="E109" s="147"/>
      <c r="F109" s="504"/>
      <c r="G109" s="504"/>
      <c r="H109" s="504"/>
      <c r="I109" s="504"/>
      <c r="J109" s="294"/>
      <c r="K109" s="137"/>
      <c r="L109" s="140"/>
      <c r="M109" s="140"/>
      <c r="N109" s="140"/>
      <c r="O109" s="137"/>
      <c r="P109" s="140"/>
      <c r="Q109" s="140"/>
      <c r="R109" s="137"/>
      <c r="S109" s="137"/>
      <c r="T109" s="137"/>
      <c r="U109" s="140"/>
      <c r="V109" s="140"/>
      <c r="W109" s="137"/>
      <c r="X109" s="137"/>
      <c r="Y109" s="137"/>
      <c r="Z109" s="140"/>
      <c r="AA109" s="140"/>
      <c r="AB109" s="137"/>
      <c r="AC109" s="137"/>
      <c r="AD109" s="137"/>
      <c r="AE109" s="140"/>
      <c r="AF109" s="140"/>
      <c r="AG109" s="137"/>
    </row>
    <row r="110" spans="1:33">
      <c r="A110" s="151"/>
      <c r="B110" s="146"/>
      <c r="C110" s="493"/>
      <c r="D110" s="146"/>
      <c r="E110" s="147"/>
      <c r="F110" s="504"/>
      <c r="G110" s="504"/>
      <c r="H110" s="504"/>
      <c r="I110" s="504"/>
      <c r="J110" s="294"/>
      <c r="K110" s="137"/>
      <c r="L110" s="140"/>
      <c r="M110" s="140"/>
      <c r="N110" s="140"/>
      <c r="O110" s="137"/>
      <c r="P110" s="140"/>
      <c r="Q110" s="140"/>
      <c r="R110" s="137"/>
      <c r="S110" s="137"/>
      <c r="T110" s="137"/>
      <c r="U110" s="140"/>
      <c r="V110" s="140"/>
      <c r="W110" s="137"/>
      <c r="X110" s="137"/>
      <c r="Y110" s="137"/>
      <c r="Z110" s="140"/>
      <c r="AA110" s="140"/>
      <c r="AB110" s="137"/>
      <c r="AC110" s="137"/>
      <c r="AD110" s="137"/>
      <c r="AE110" s="140"/>
      <c r="AF110" s="140"/>
      <c r="AG110" s="137"/>
    </row>
    <row r="111" spans="1:33">
      <c r="A111" s="151"/>
      <c r="B111" s="146"/>
      <c r="C111" s="493"/>
      <c r="D111" s="146"/>
      <c r="E111" s="147"/>
      <c r="F111" s="504"/>
      <c r="G111" s="504"/>
      <c r="H111" s="504"/>
      <c r="I111" s="504"/>
      <c r="J111" s="294"/>
      <c r="K111" s="137"/>
      <c r="L111" s="140"/>
      <c r="M111" s="140"/>
      <c r="N111" s="140"/>
      <c r="O111" s="137"/>
      <c r="P111" s="140"/>
      <c r="Q111" s="140"/>
      <c r="R111" s="137"/>
      <c r="S111" s="137"/>
      <c r="T111" s="137"/>
      <c r="U111" s="140"/>
      <c r="V111" s="140"/>
      <c r="W111" s="137"/>
      <c r="X111" s="137"/>
      <c r="Y111" s="137"/>
      <c r="Z111" s="140"/>
      <c r="AA111" s="140"/>
      <c r="AB111" s="137"/>
      <c r="AC111" s="137"/>
      <c r="AD111" s="137"/>
      <c r="AE111" s="140"/>
      <c r="AF111" s="140"/>
      <c r="AG111" s="137"/>
    </row>
    <row r="112" spans="1:33">
      <c r="A112" s="151"/>
      <c r="B112" s="146"/>
      <c r="C112" s="493"/>
      <c r="D112" s="146"/>
      <c r="E112" s="147"/>
      <c r="F112" s="504"/>
      <c r="G112" s="504"/>
      <c r="H112" s="504"/>
      <c r="I112" s="504"/>
      <c r="J112" s="294"/>
      <c r="K112" s="137"/>
      <c r="L112" s="140"/>
      <c r="M112" s="140"/>
      <c r="N112" s="140"/>
      <c r="O112" s="137"/>
      <c r="P112" s="140"/>
      <c r="Q112" s="140"/>
      <c r="R112" s="137"/>
      <c r="S112" s="137"/>
      <c r="T112" s="137"/>
      <c r="U112" s="140"/>
      <c r="V112" s="140"/>
      <c r="W112" s="137"/>
      <c r="X112" s="137"/>
      <c r="Y112" s="137"/>
      <c r="Z112" s="140"/>
      <c r="AA112" s="140"/>
      <c r="AB112" s="137"/>
      <c r="AC112" s="137"/>
      <c r="AD112" s="137"/>
      <c r="AE112" s="140"/>
      <c r="AF112" s="140"/>
      <c r="AG112" s="137"/>
    </row>
    <row r="113" spans="1:33">
      <c r="A113" s="151"/>
      <c r="B113" s="146"/>
      <c r="C113" s="493"/>
      <c r="D113" s="146"/>
      <c r="E113" s="147"/>
      <c r="F113" s="504"/>
      <c r="G113" s="504"/>
      <c r="H113" s="504"/>
      <c r="I113" s="504"/>
      <c r="J113" s="294"/>
      <c r="K113" s="137"/>
      <c r="L113" s="140"/>
      <c r="M113" s="140"/>
      <c r="N113" s="140"/>
      <c r="O113" s="137"/>
      <c r="P113" s="140"/>
      <c r="Q113" s="140"/>
      <c r="R113" s="137"/>
      <c r="S113" s="137"/>
      <c r="T113" s="137"/>
      <c r="U113" s="140"/>
      <c r="V113" s="140"/>
      <c r="W113" s="137"/>
      <c r="X113" s="137"/>
      <c r="Y113" s="137"/>
      <c r="Z113" s="140"/>
      <c r="AA113" s="140"/>
      <c r="AB113" s="137"/>
      <c r="AC113" s="137"/>
      <c r="AD113" s="137"/>
      <c r="AE113" s="140"/>
      <c r="AF113" s="140"/>
      <c r="AG113" s="137"/>
    </row>
    <row r="114" spans="1:33">
      <c r="A114" s="151"/>
      <c r="B114" s="146"/>
      <c r="C114" s="493"/>
      <c r="D114" s="146"/>
      <c r="E114" s="147"/>
      <c r="F114" s="504"/>
      <c r="G114" s="504"/>
      <c r="H114" s="504"/>
      <c r="I114" s="504"/>
      <c r="J114" s="294"/>
      <c r="K114" s="137"/>
      <c r="L114" s="140"/>
      <c r="M114" s="140"/>
      <c r="N114" s="140"/>
      <c r="O114" s="137"/>
      <c r="P114" s="140"/>
      <c r="Q114" s="140"/>
      <c r="R114" s="137"/>
      <c r="S114" s="137"/>
      <c r="T114" s="137"/>
      <c r="U114" s="140"/>
      <c r="V114" s="140"/>
      <c r="W114" s="137"/>
      <c r="X114" s="137"/>
      <c r="Y114" s="137"/>
      <c r="Z114" s="140"/>
      <c r="AA114" s="140"/>
      <c r="AB114" s="137"/>
      <c r="AC114" s="137"/>
      <c r="AD114" s="137"/>
      <c r="AE114" s="140"/>
      <c r="AF114" s="140"/>
      <c r="AG114" s="137"/>
    </row>
    <row r="115" spans="1:33">
      <c r="A115" s="145"/>
      <c r="B115" s="146"/>
      <c r="C115" s="493"/>
      <c r="D115" s="146"/>
      <c r="E115" s="147"/>
      <c r="F115" s="504"/>
      <c r="G115" s="504"/>
      <c r="H115" s="504"/>
      <c r="I115" s="504"/>
      <c r="J115" s="294"/>
      <c r="K115" s="137"/>
      <c r="L115" s="140"/>
      <c r="M115" s="140"/>
      <c r="N115" s="140"/>
      <c r="O115" s="137"/>
      <c r="P115" s="140"/>
      <c r="Q115" s="140"/>
      <c r="R115" s="137"/>
      <c r="S115" s="137"/>
      <c r="T115" s="137"/>
      <c r="U115" s="140"/>
      <c r="V115" s="140"/>
      <c r="W115" s="137"/>
      <c r="X115" s="137"/>
      <c r="Y115" s="137"/>
      <c r="Z115" s="140"/>
      <c r="AA115" s="140"/>
      <c r="AB115" s="137"/>
      <c r="AC115" s="137"/>
      <c r="AD115" s="137"/>
      <c r="AE115" s="140"/>
      <c r="AF115" s="140"/>
      <c r="AG115" s="137"/>
    </row>
    <row r="116" spans="1:33">
      <c r="A116" s="145"/>
      <c r="B116" s="146"/>
      <c r="C116" s="493"/>
      <c r="D116" s="146"/>
      <c r="E116" s="147"/>
      <c r="F116" s="504"/>
      <c r="G116" s="504"/>
      <c r="H116" s="504"/>
      <c r="I116" s="504"/>
      <c r="J116" s="294"/>
      <c r="K116" s="137"/>
      <c r="L116" s="140"/>
      <c r="M116" s="140"/>
      <c r="N116" s="140"/>
      <c r="O116" s="137"/>
      <c r="P116" s="140"/>
      <c r="Q116" s="140"/>
      <c r="R116" s="137"/>
      <c r="S116" s="137"/>
      <c r="T116" s="137"/>
      <c r="U116" s="140"/>
      <c r="V116" s="140"/>
      <c r="W116" s="137"/>
      <c r="X116" s="137"/>
      <c r="Y116" s="137"/>
      <c r="Z116" s="140"/>
      <c r="AA116" s="140"/>
      <c r="AB116" s="137"/>
      <c r="AC116" s="137"/>
      <c r="AD116" s="137"/>
      <c r="AE116" s="140"/>
      <c r="AF116" s="140"/>
      <c r="AG116" s="137"/>
    </row>
    <row r="117" spans="1:33">
      <c r="A117" s="145"/>
      <c r="B117" s="146"/>
      <c r="C117" s="493"/>
      <c r="D117" s="146"/>
      <c r="E117" s="147"/>
      <c r="F117" s="504"/>
      <c r="G117" s="504"/>
      <c r="H117" s="504"/>
      <c r="I117" s="504"/>
      <c r="J117" s="294"/>
      <c r="K117" s="137"/>
      <c r="L117" s="140"/>
      <c r="M117" s="140"/>
      <c r="N117" s="140"/>
      <c r="O117" s="137"/>
      <c r="P117" s="140"/>
      <c r="Q117" s="140"/>
      <c r="R117" s="137"/>
      <c r="S117" s="137"/>
      <c r="T117" s="137"/>
      <c r="U117" s="140"/>
      <c r="V117" s="140"/>
      <c r="W117" s="137"/>
      <c r="X117" s="137"/>
      <c r="Y117" s="137"/>
      <c r="Z117" s="140"/>
      <c r="AA117" s="140"/>
      <c r="AB117" s="137"/>
      <c r="AC117" s="137"/>
      <c r="AD117" s="137"/>
      <c r="AE117" s="140"/>
      <c r="AF117" s="140"/>
      <c r="AG117" s="137"/>
    </row>
    <row r="118" spans="1:33">
      <c r="A118" s="145"/>
      <c r="B118" s="146"/>
      <c r="C118" s="493"/>
      <c r="D118" s="146"/>
      <c r="E118" s="147"/>
      <c r="F118" s="504"/>
      <c r="G118" s="504"/>
      <c r="H118" s="504"/>
      <c r="I118" s="504"/>
      <c r="J118" s="294"/>
      <c r="K118" s="137"/>
      <c r="L118" s="140"/>
      <c r="M118" s="140"/>
      <c r="N118" s="140"/>
      <c r="O118" s="137"/>
      <c r="P118" s="140"/>
      <c r="Q118" s="140"/>
      <c r="R118" s="137"/>
      <c r="S118" s="137"/>
      <c r="T118" s="137"/>
      <c r="U118" s="140"/>
      <c r="V118" s="140"/>
      <c r="W118" s="137"/>
      <c r="X118" s="137"/>
      <c r="Y118" s="137"/>
      <c r="Z118" s="140"/>
      <c r="AA118" s="140"/>
      <c r="AB118" s="137"/>
      <c r="AC118" s="137"/>
      <c r="AD118" s="137"/>
      <c r="AE118" s="140"/>
      <c r="AF118" s="140"/>
      <c r="AG118" s="137"/>
    </row>
    <row r="119" spans="1:33">
      <c r="A119" s="145"/>
      <c r="B119" s="146"/>
      <c r="C119" s="493"/>
      <c r="D119" s="146"/>
      <c r="E119" s="147"/>
      <c r="F119" s="504"/>
      <c r="G119" s="504"/>
      <c r="H119" s="504"/>
      <c r="I119" s="504"/>
      <c r="J119" s="294"/>
      <c r="K119" s="137"/>
      <c r="L119" s="140"/>
      <c r="M119" s="140"/>
      <c r="N119" s="140"/>
      <c r="O119" s="137"/>
      <c r="P119" s="140"/>
      <c r="Q119" s="140"/>
      <c r="R119" s="137"/>
      <c r="S119" s="137"/>
      <c r="T119" s="137"/>
      <c r="U119" s="140"/>
      <c r="V119" s="140"/>
      <c r="W119" s="137"/>
      <c r="X119" s="137"/>
      <c r="Y119" s="137"/>
      <c r="Z119" s="140"/>
      <c r="AA119" s="140"/>
      <c r="AB119" s="137"/>
      <c r="AC119" s="137"/>
      <c r="AD119" s="137"/>
      <c r="AE119" s="140"/>
      <c r="AF119" s="140"/>
      <c r="AG119" s="137"/>
    </row>
    <row r="120" spans="1:33">
      <c r="A120" s="151"/>
      <c r="B120" s="146"/>
      <c r="C120" s="493"/>
      <c r="D120" s="146"/>
      <c r="E120" s="147"/>
      <c r="F120" s="504"/>
      <c r="G120" s="504"/>
      <c r="H120" s="504"/>
      <c r="I120" s="504"/>
      <c r="J120" s="294"/>
      <c r="K120" s="137"/>
      <c r="L120" s="140"/>
      <c r="M120" s="140"/>
      <c r="N120" s="140"/>
      <c r="O120" s="137"/>
      <c r="P120" s="140"/>
      <c r="Q120" s="140"/>
      <c r="R120" s="137"/>
      <c r="S120" s="137"/>
      <c r="T120" s="137"/>
      <c r="U120" s="140"/>
      <c r="V120" s="140"/>
      <c r="W120" s="137"/>
      <c r="X120" s="137"/>
      <c r="Y120" s="137"/>
      <c r="Z120" s="140"/>
      <c r="AA120" s="140"/>
      <c r="AB120" s="137"/>
      <c r="AC120" s="137"/>
      <c r="AD120" s="137"/>
      <c r="AE120" s="140"/>
      <c r="AF120" s="140"/>
      <c r="AG120" s="137"/>
    </row>
    <row r="121" spans="1:33">
      <c r="A121" s="151"/>
      <c r="B121" s="146"/>
      <c r="C121" s="493"/>
      <c r="D121" s="146"/>
      <c r="E121" s="147"/>
      <c r="F121" s="504"/>
      <c r="G121" s="504"/>
      <c r="H121" s="504"/>
      <c r="I121" s="504"/>
      <c r="J121" s="294"/>
      <c r="K121" s="137"/>
      <c r="L121" s="140"/>
      <c r="M121" s="140"/>
      <c r="N121" s="140"/>
      <c r="O121" s="137"/>
      <c r="P121" s="140"/>
      <c r="Q121" s="140"/>
      <c r="R121" s="137"/>
      <c r="S121" s="137"/>
      <c r="T121" s="137"/>
      <c r="U121" s="140"/>
      <c r="V121" s="140"/>
      <c r="W121" s="137"/>
      <c r="X121" s="137"/>
      <c r="Y121" s="137"/>
      <c r="Z121" s="140"/>
      <c r="AA121" s="140"/>
      <c r="AB121" s="137"/>
      <c r="AC121" s="137"/>
      <c r="AD121" s="137"/>
      <c r="AE121" s="140"/>
      <c r="AF121" s="140"/>
      <c r="AG121" s="137"/>
    </row>
    <row r="122" spans="1:33">
      <c r="A122" s="151"/>
      <c r="B122" s="146"/>
      <c r="C122" s="493"/>
      <c r="D122" s="146"/>
      <c r="E122" s="147"/>
      <c r="F122" s="504"/>
      <c r="G122" s="504"/>
      <c r="H122" s="504"/>
      <c r="I122" s="504"/>
      <c r="J122" s="294"/>
      <c r="K122" s="154"/>
      <c r="L122" s="140"/>
      <c r="M122" s="154"/>
      <c r="N122" s="154"/>
      <c r="O122" s="154"/>
      <c r="P122" s="140"/>
      <c r="Q122" s="140"/>
      <c r="R122" s="154"/>
      <c r="S122" s="154"/>
      <c r="T122" s="154"/>
      <c r="U122" s="140"/>
      <c r="V122" s="140"/>
      <c r="W122" s="154"/>
      <c r="X122" s="154"/>
      <c r="Y122" s="154"/>
      <c r="Z122" s="140"/>
      <c r="AA122" s="140"/>
      <c r="AB122" s="154"/>
      <c r="AC122" s="154"/>
      <c r="AD122" s="154"/>
      <c r="AE122" s="140"/>
      <c r="AF122" s="140"/>
      <c r="AG122" s="137"/>
    </row>
    <row r="123" spans="1:33">
      <c r="A123" s="151"/>
      <c r="B123" s="146"/>
      <c r="C123" s="493"/>
      <c r="D123" s="146"/>
      <c r="E123" s="147"/>
      <c r="F123" s="504"/>
      <c r="G123" s="504"/>
      <c r="H123" s="504"/>
      <c r="I123" s="504"/>
      <c r="J123" s="294"/>
      <c r="K123" s="137"/>
      <c r="L123" s="140"/>
      <c r="M123" s="140"/>
      <c r="N123" s="140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/>
    </row>
    <row r="124" spans="1:33">
      <c r="A124" s="151"/>
      <c r="B124" s="146"/>
      <c r="C124" s="493"/>
      <c r="D124" s="146"/>
      <c r="E124" s="147"/>
      <c r="F124" s="504"/>
      <c r="G124" s="504"/>
      <c r="H124" s="504"/>
      <c r="I124" s="504"/>
      <c r="J124" s="294"/>
      <c r="K124" s="137"/>
      <c r="L124" s="140"/>
      <c r="M124" s="140"/>
      <c r="N124" s="140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/>
    </row>
    <row r="125" spans="1:33">
      <c r="A125" s="151"/>
      <c r="B125" s="146"/>
      <c r="C125" s="493"/>
      <c r="D125" s="146"/>
      <c r="E125" s="147"/>
      <c r="F125" s="504"/>
      <c r="G125" s="504"/>
      <c r="H125" s="504"/>
      <c r="I125" s="504"/>
      <c r="J125" s="294"/>
      <c r="K125" s="137"/>
      <c r="L125" s="140"/>
      <c r="M125" s="140"/>
      <c r="N125" s="140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/>
    </row>
    <row r="126" spans="1:33">
      <c r="A126" s="151"/>
      <c r="B126" s="146"/>
      <c r="C126" s="493"/>
      <c r="D126" s="146"/>
      <c r="E126" s="147"/>
      <c r="F126" s="504"/>
      <c r="G126" s="504"/>
      <c r="H126" s="504"/>
      <c r="I126" s="504"/>
      <c r="J126" s="294"/>
      <c r="K126" s="137"/>
      <c r="L126" s="140"/>
      <c r="M126" s="140"/>
      <c r="N126" s="140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/>
    </row>
    <row r="127" spans="1:33">
      <c r="A127" s="151"/>
      <c r="B127" s="146"/>
      <c r="C127" s="493"/>
      <c r="D127" s="146"/>
      <c r="E127" s="147"/>
      <c r="F127" s="504"/>
      <c r="G127" s="504"/>
      <c r="H127" s="504"/>
      <c r="I127" s="504"/>
      <c r="J127" s="294"/>
      <c r="K127" s="137"/>
      <c r="L127" s="140"/>
      <c r="M127" s="140"/>
      <c r="N127" s="140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/>
    </row>
    <row r="128" spans="1:33">
      <c r="A128" s="151"/>
      <c r="B128" s="146"/>
      <c r="C128" s="493"/>
      <c r="D128" s="146"/>
      <c r="E128" s="147"/>
      <c r="F128" s="504"/>
      <c r="G128" s="504"/>
      <c r="H128" s="504"/>
      <c r="I128" s="504"/>
      <c r="J128" s="294"/>
      <c r="K128" s="137"/>
      <c r="L128" s="140"/>
      <c r="M128" s="140"/>
      <c r="N128" s="140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/>
    </row>
    <row r="129" spans="1:33">
      <c r="A129" s="145"/>
      <c r="B129" s="146"/>
      <c r="C129" s="493"/>
      <c r="D129" s="146"/>
      <c r="E129" s="147"/>
      <c r="F129" s="504"/>
      <c r="G129" s="504"/>
      <c r="H129" s="504"/>
      <c r="I129" s="504"/>
      <c r="J129" s="294"/>
      <c r="K129" s="137"/>
      <c r="L129" s="140"/>
      <c r="M129" s="140"/>
      <c r="N129" s="140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/>
    </row>
    <row r="130" spans="1:33">
      <c r="A130" s="145"/>
      <c r="B130" s="146"/>
      <c r="C130" s="493"/>
      <c r="D130" s="146"/>
      <c r="E130" s="147"/>
      <c r="F130" s="504"/>
      <c r="G130" s="504"/>
      <c r="H130" s="504"/>
      <c r="I130" s="504"/>
      <c r="J130" s="294"/>
      <c r="K130" s="137"/>
      <c r="L130" s="140"/>
      <c r="M130" s="140"/>
      <c r="N130" s="140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/>
    </row>
    <row r="131" spans="1:33">
      <c r="A131" s="145"/>
      <c r="B131" s="146"/>
      <c r="C131" s="493"/>
      <c r="D131" s="146"/>
      <c r="E131" s="147"/>
      <c r="F131" s="504"/>
      <c r="G131" s="504"/>
      <c r="H131" s="504"/>
      <c r="I131" s="504"/>
      <c r="J131" s="294"/>
      <c r="K131" s="137"/>
      <c r="L131" s="140"/>
      <c r="M131" s="140"/>
      <c r="N131" s="140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/>
    </row>
    <row r="132" spans="1:33">
      <c r="A132" s="145"/>
      <c r="B132" s="146"/>
      <c r="C132" s="493"/>
      <c r="D132" s="146"/>
      <c r="E132" s="147"/>
      <c r="F132" s="504"/>
      <c r="G132" s="504"/>
      <c r="H132" s="504"/>
      <c r="I132" s="504"/>
      <c r="J132" s="294"/>
      <c r="K132" s="137"/>
      <c r="L132" s="140"/>
      <c r="M132" s="140"/>
      <c r="N132" s="140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/>
    </row>
    <row r="133" spans="1:33">
      <c r="A133" s="145"/>
      <c r="B133" s="146"/>
      <c r="C133" s="493"/>
      <c r="D133" s="146"/>
      <c r="E133" s="147"/>
      <c r="F133" s="504"/>
      <c r="G133" s="504"/>
      <c r="H133" s="504"/>
      <c r="I133" s="504"/>
      <c r="J133" s="294"/>
      <c r="K133" s="155"/>
      <c r="L133" s="161"/>
      <c r="M133" s="161"/>
      <c r="N133" s="161"/>
      <c r="O133" s="155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5"/>
      <c r="AE133" s="155"/>
      <c r="AF133" s="155"/>
      <c r="AG133" s="155"/>
    </row>
    <row r="134" spans="1:33">
      <c r="A134" s="145"/>
      <c r="B134" s="146"/>
      <c r="C134" s="493"/>
      <c r="D134" s="146"/>
      <c r="E134" s="147"/>
      <c r="F134" s="504"/>
      <c r="G134" s="504"/>
      <c r="H134" s="504"/>
      <c r="I134" s="504"/>
      <c r="J134" s="294"/>
      <c r="K134" s="155"/>
      <c r="L134" s="161"/>
      <c r="M134" s="161"/>
      <c r="N134" s="161"/>
      <c r="O134" s="155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  <c r="AA134" s="155"/>
      <c r="AB134" s="155"/>
      <c r="AC134" s="155"/>
      <c r="AD134" s="155"/>
      <c r="AE134" s="155"/>
      <c r="AF134" s="155"/>
      <c r="AG134" s="155"/>
    </row>
    <row r="135" spans="1:33">
      <c r="A135" s="145"/>
      <c r="B135" s="146"/>
      <c r="C135" s="493"/>
      <c r="D135" s="146"/>
      <c r="E135" s="147"/>
      <c r="F135" s="504"/>
      <c r="G135" s="504"/>
      <c r="H135" s="504"/>
      <c r="I135" s="504"/>
      <c r="J135" s="294"/>
      <c r="K135" s="155"/>
      <c r="L135" s="161"/>
      <c r="M135" s="161"/>
      <c r="N135" s="161"/>
      <c r="O135" s="155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  <c r="AA135" s="155"/>
      <c r="AB135" s="155"/>
      <c r="AC135" s="155"/>
      <c r="AD135" s="155"/>
      <c r="AE135" s="155"/>
      <c r="AF135" s="155"/>
      <c r="AG135" s="155"/>
    </row>
    <row r="136" spans="1:33">
      <c r="A136" s="145"/>
      <c r="B136" s="146"/>
      <c r="C136" s="493"/>
      <c r="D136" s="146"/>
      <c r="E136" s="147"/>
      <c r="F136" s="504"/>
      <c r="G136" s="504"/>
      <c r="H136" s="504"/>
      <c r="I136" s="504"/>
      <c r="J136" s="294"/>
      <c r="K136" s="155"/>
      <c r="L136" s="161"/>
      <c r="M136" s="161"/>
      <c r="N136" s="161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  <c r="AA136" s="155"/>
      <c r="AB136" s="155"/>
      <c r="AC136" s="155"/>
      <c r="AD136" s="155"/>
      <c r="AE136" s="155"/>
      <c r="AF136" s="155"/>
      <c r="AG136" s="155"/>
    </row>
    <row r="137" spans="1:33">
      <c r="A137" s="145"/>
      <c r="B137" s="146"/>
      <c r="C137" s="493"/>
      <c r="D137" s="146"/>
      <c r="E137" s="147"/>
      <c r="F137" s="504"/>
      <c r="G137" s="504"/>
      <c r="H137" s="504"/>
      <c r="I137" s="504"/>
      <c r="J137" s="294"/>
      <c r="K137" s="155"/>
      <c r="L137" s="161"/>
      <c r="M137" s="161"/>
      <c r="N137" s="161"/>
      <c r="O137" s="155"/>
      <c r="P137" s="155"/>
      <c r="Q137" s="155"/>
      <c r="R137" s="155"/>
      <c r="S137" s="155"/>
      <c r="T137" s="155"/>
      <c r="U137" s="155"/>
      <c r="V137" s="155"/>
      <c r="W137" s="155"/>
      <c r="X137" s="155"/>
      <c r="Y137" s="155"/>
      <c r="Z137" s="155"/>
      <c r="AA137" s="155"/>
      <c r="AB137" s="155"/>
      <c r="AC137" s="155"/>
      <c r="AD137" s="155"/>
      <c r="AE137" s="155"/>
      <c r="AF137" s="155"/>
      <c r="AG137" s="155"/>
    </row>
    <row r="138" spans="1:33">
      <c r="A138" s="145"/>
      <c r="B138" s="146"/>
      <c r="C138" s="493"/>
      <c r="D138" s="146"/>
      <c r="E138" s="147"/>
      <c r="F138" s="504"/>
      <c r="G138" s="504"/>
      <c r="H138" s="504"/>
      <c r="I138" s="504"/>
      <c r="J138" s="294"/>
      <c r="K138" s="155"/>
      <c r="L138" s="161"/>
      <c r="M138" s="161"/>
      <c r="N138" s="161"/>
      <c r="O138" s="155"/>
      <c r="P138" s="155"/>
      <c r="Q138" s="155"/>
      <c r="R138" s="155"/>
      <c r="S138" s="155"/>
      <c r="T138" s="155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</row>
    <row r="139" spans="1:33" ht="15.75">
      <c r="A139" s="145"/>
      <c r="B139" s="152"/>
      <c r="C139" s="496"/>
      <c r="D139" s="152"/>
      <c r="E139" s="147"/>
      <c r="F139" s="504"/>
      <c r="G139" s="504"/>
      <c r="H139" s="504"/>
      <c r="I139" s="504"/>
      <c r="J139" s="294"/>
      <c r="K139" s="155"/>
      <c r="L139" s="161"/>
      <c r="M139" s="161"/>
      <c r="N139" s="161"/>
      <c r="O139" s="155"/>
      <c r="P139" s="155"/>
      <c r="Q139" s="155"/>
      <c r="R139" s="155"/>
      <c r="S139" s="155"/>
      <c r="T139" s="155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</row>
    <row r="140" spans="1:33" ht="15">
      <c r="A140" s="145"/>
      <c r="B140" s="153"/>
      <c r="C140" s="497"/>
      <c r="D140" s="153"/>
      <c r="E140" s="147"/>
      <c r="F140" s="504"/>
      <c r="G140" s="504"/>
      <c r="H140" s="504"/>
      <c r="I140" s="504"/>
      <c r="J140" s="294"/>
      <c r="K140" s="155"/>
      <c r="L140" s="161"/>
      <c r="M140" s="161"/>
      <c r="N140" s="161"/>
      <c r="O140" s="155"/>
      <c r="P140" s="155"/>
      <c r="Q140" s="155"/>
      <c r="R140" s="155"/>
      <c r="S140" s="155"/>
      <c r="T140" s="155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</row>
    <row r="141" spans="1:33">
      <c r="A141" s="151"/>
      <c r="B141" s="146"/>
      <c r="C141" s="493"/>
      <c r="D141" s="146"/>
      <c r="E141" s="147"/>
      <c r="F141" s="504"/>
      <c r="G141" s="504"/>
      <c r="H141" s="504"/>
      <c r="I141" s="504"/>
      <c r="J141" s="294"/>
      <c r="K141" s="155"/>
      <c r="L141" s="161"/>
      <c r="M141" s="161"/>
      <c r="N141" s="161"/>
      <c r="O141" s="155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  <c r="AA141" s="155"/>
      <c r="AB141" s="155"/>
      <c r="AC141" s="155"/>
      <c r="AD141" s="155"/>
      <c r="AE141" s="155"/>
      <c r="AF141" s="155"/>
      <c r="AG141" s="155"/>
    </row>
    <row r="142" spans="1:33">
      <c r="A142" s="151"/>
      <c r="B142" s="146"/>
      <c r="C142" s="493"/>
      <c r="D142" s="146"/>
      <c r="E142" s="147"/>
      <c r="F142" s="504"/>
      <c r="G142" s="504"/>
      <c r="H142" s="504"/>
      <c r="I142" s="504"/>
      <c r="J142" s="294"/>
      <c r="K142" s="155"/>
      <c r="L142" s="161"/>
      <c r="M142" s="161"/>
      <c r="N142" s="161"/>
      <c r="O142" s="155"/>
      <c r="P142" s="155"/>
      <c r="Q142" s="155"/>
      <c r="R142" s="155"/>
      <c r="S142" s="155"/>
      <c r="T142" s="155"/>
      <c r="U142" s="155"/>
      <c r="V142" s="155"/>
      <c r="W142" s="155"/>
      <c r="X142" s="155"/>
      <c r="Y142" s="155"/>
      <c r="Z142" s="155"/>
      <c r="AA142" s="155"/>
      <c r="AB142" s="155"/>
      <c r="AC142" s="155"/>
      <c r="AD142" s="155"/>
      <c r="AE142" s="155"/>
      <c r="AF142" s="155"/>
      <c r="AG142" s="155"/>
    </row>
    <row r="143" spans="1:33">
      <c r="A143" s="145"/>
      <c r="B143" s="146"/>
      <c r="C143" s="493"/>
      <c r="D143" s="146"/>
      <c r="E143" s="147"/>
      <c r="F143" s="504"/>
      <c r="G143" s="504"/>
      <c r="H143" s="504"/>
      <c r="I143" s="504"/>
      <c r="J143" s="294"/>
      <c r="K143" s="155"/>
      <c r="L143" s="161"/>
      <c r="M143" s="161"/>
      <c r="N143" s="161"/>
      <c r="O143" s="155"/>
      <c r="P143" s="155"/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  <c r="AA143" s="155"/>
      <c r="AB143" s="155"/>
      <c r="AC143" s="155"/>
      <c r="AD143" s="155"/>
      <c r="AE143" s="155"/>
      <c r="AF143" s="155"/>
      <c r="AG143" s="155"/>
    </row>
    <row r="144" spans="1:33">
      <c r="A144" s="151"/>
      <c r="B144" s="146"/>
      <c r="C144" s="493"/>
      <c r="D144" s="146"/>
      <c r="E144" s="147"/>
      <c r="F144" s="504"/>
      <c r="G144" s="504"/>
      <c r="H144" s="504"/>
      <c r="I144" s="504"/>
      <c r="J144" s="294"/>
      <c r="K144" s="155"/>
      <c r="L144" s="161"/>
      <c r="M144" s="161"/>
      <c r="N144" s="161"/>
      <c r="O144" s="155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  <c r="AA144" s="155"/>
      <c r="AB144" s="155"/>
      <c r="AC144" s="155"/>
      <c r="AD144" s="155"/>
      <c r="AE144" s="155"/>
      <c r="AF144" s="155"/>
      <c r="AG144" s="155"/>
    </row>
    <row r="145" spans="1:33">
      <c r="A145" s="145"/>
      <c r="B145" s="146"/>
      <c r="C145" s="493"/>
      <c r="D145" s="146"/>
      <c r="E145" s="147"/>
      <c r="F145" s="504"/>
      <c r="G145" s="504"/>
      <c r="H145" s="504"/>
      <c r="I145" s="504"/>
      <c r="J145" s="294"/>
      <c r="K145" s="155"/>
      <c r="L145" s="161"/>
      <c r="M145" s="161"/>
      <c r="N145" s="161"/>
      <c r="O145" s="155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  <c r="AA145" s="155"/>
      <c r="AB145" s="155"/>
      <c r="AC145" s="155"/>
      <c r="AD145" s="155"/>
      <c r="AE145" s="155"/>
      <c r="AF145" s="155"/>
      <c r="AG145" s="155"/>
    </row>
    <row r="146" spans="1:33">
      <c r="A146" s="145"/>
      <c r="B146" s="146"/>
      <c r="C146" s="493"/>
      <c r="D146" s="146"/>
      <c r="E146" s="147"/>
      <c r="F146" s="504"/>
      <c r="G146" s="504"/>
      <c r="H146" s="504"/>
      <c r="I146" s="504"/>
      <c r="J146" s="294"/>
      <c r="K146" s="155"/>
      <c r="L146" s="161"/>
      <c r="M146" s="161"/>
      <c r="N146" s="161"/>
      <c r="O146" s="155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  <c r="AA146" s="155"/>
      <c r="AB146" s="155"/>
      <c r="AC146" s="155"/>
      <c r="AD146" s="155"/>
      <c r="AE146" s="155"/>
      <c r="AF146" s="155"/>
      <c r="AG146" s="155"/>
    </row>
    <row r="147" spans="1:33">
      <c r="A147" s="145"/>
      <c r="B147" s="146"/>
      <c r="C147" s="493"/>
      <c r="D147" s="146"/>
      <c r="E147" s="147"/>
      <c r="F147" s="504"/>
      <c r="G147" s="504"/>
      <c r="H147" s="504"/>
      <c r="I147" s="504"/>
      <c r="J147" s="294"/>
      <c r="K147" s="155"/>
      <c r="L147" s="161"/>
      <c r="M147" s="161"/>
      <c r="N147" s="161"/>
      <c r="O147" s="155"/>
      <c r="P147" s="155"/>
      <c r="Q147" s="155"/>
      <c r="R147" s="155"/>
      <c r="S147" s="155"/>
      <c r="T147" s="155"/>
      <c r="U147" s="155"/>
      <c r="V147" s="155"/>
      <c r="W147" s="155"/>
      <c r="X147" s="155"/>
      <c r="Y147" s="155"/>
      <c r="Z147" s="155"/>
      <c r="AA147" s="155"/>
      <c r="AB147" s="155"/>
      <c r="AC147" s="155"/>
      <c r="AD147" s="155"/>
      <c r="AE147" s="155"/>
      <c r="AF147" s="155"/>
      <c r="AG147" s="155"/>
    </row>
    <row r="148" spans="1:33">
      <c r="A148" s="145"/>
      <c r="B148" s="146"/>
      <c r="C148" s="493"/>
      <c r="D148" s="146"/>
      <c r="E148" s="147"/>
      <c r="F148" s="504"/>
      <c r="G148" s="504"/>
      <c r="H148" s="504"/>
      <c r="I148" s="504"/>
      <c r="J148" s="294"/>
    </row>
    <row r="149" spans="1:33">
      <c r="A149" s="145"/>
      <c r="B149" s="146"/>
      <c r="C149" s="493"/>
      <c r="D149" s="146"/>
      <c r="E149" s="147"/>
      <c r="F149" s="504"/>
      <c r="G149" s="504"/>
      <c r="H149" s="504"/>
      <c r="I149" s="504"/>
      <c r="J149" s="294"/>
    </row>
    <row r="150" spans="1:33">
      <c r="A150" s="145"/>
      <c r="B150" s="146"/>
      <c r="C150" s="493"/>
      <c r="D150" s="146"/>
      <c r="E150" s="147"/>
      <c r="F150" s="504"/>
      <c r="G150" s="504"/>
      <c r="H150" s="504"/>
      <c r="I150" s="504"/>
      <c r="J150" s="294"/>
    </row>
    <row r="151" spans="1:33">
      <c r="A151" s="145"/>
      <c r="B151" s="146"/>
      <c r="C151" s="493"/>
      <c r="D151" s="146"/>
      <c r="E151" s="147"/>
      <c r="F151" s="504"/>
      <c r="G151" s="504"/>
      <c r="H151" s="504"/>
      <c r="I151" s="504"/>
      <c r="J151" s="294"/>
    </row>
    <row r="152" spans="1:33">
      <c r="A152" s="145"/>
      <c r="B152" s="146"/>
      <c r="C152" s="493"/>
      <c r="D152" s="146"/>
      <c r="E152" s="147"/>
      <c r="F152" s="504"/>
      <c r="G152" s="504"/>
      <c r="H152" s="504"/>
      <c r="I152" s="504"/>
      <c r="J152" s="294"/>
    </row>
    <row r="153" spans="1:33">
      <c r="A153" s="145"/>
      <c r="B153" s="146"/>
      <c r="C153" s="493"/>
      <c r="D153" s="146"/>
      <c r="E153" s="147"/>
      <c r="F153" s="504"/>
      <c r="G153" s="504"/>
      <c r="H153" s="504"/>
      <c r="I153" s="504"/>
      <c r="J153" s="294"/>
    </row>
    <row r="154" spans="1:33">
      <c r="A154" s="145"/>
      <c r="B154" s="146"/>
      <c r="C154" s="493"/>
      <c r="D154" s="146"/>
      <c r="E154" s="147"/>
      <c r="F154" s="504"/>
      <c r="G154" s="504"/>
      <c r="H154" s="504"/>
      <c r="I154" s="504"/>
      <c r="J154" s="294"/>
    </row>
    <row r="155" spans="1:33">
      <c r="A155" s="145"/>
      <c r="B155" s="146"/>
      <c r="C155" s="493"/>
      <c r="D155" s="146"/>
      <c r="E155" s="147"/>
      <c r="F155" s="504"/>
      <c r="G155" s="504"/>
      <c r="H155" s="504"/>
      <c r="I155" s="504"/>
      <c r="J155" s="294"/>
    </row>
    <row r="156" spans="1:33">
      <c r="A156" s="145"/>
      <c r="B156" s="146"/>
      <c r="C156" s="493"/>
      <c r="D156" s="146"/>
      <c r="E156" s="147"/>
      <c r="F156" s="504"/>
      <c r="G156" s="504"/>
      <c r="H156" s="504"/>
      <c r="I156" s="504"/>
      <c r="J156" s="294"/>
    </row>
    <row r="157" spans="1:33">
      <c r="A157" s="145"/>
      <c r="B157" s="146"/>
      <c r="C157" s="493"/>
      <c r="D157" s="146"/>
      <c r="E157" s="147"/>
      <c r="F157" s="504"/>
      <c r="G157" s="504"/>
      <c r="H157" s="504"/>
      <c r="I157" s="504"/>
      <c r="J157" s="294"/>
    </row>
    <row r="158" spans="1:33">
      <c r="A158" s="145"/>
      <c r="B158" s="146"/>
      <c r="C158" s="493"/>
      <c r="D158" s="146"/>
      <c r="E158" s="147"/>
      <c r="F158" s="504"/>
      <c r="G158" s="504"/>
      <c r="H158" s="504"/>
      <c r="I158" s="504"/>
      <c r="J158" s="294"/>
    </row>
    <row r="159" spans="1:33">
      <c r="A159" s="145"/>
      <c r="B159" s="146"/>
      <c r="C159" s="493"/>
      <c r="D159" s="146"/>
      <c r="E159" s="147"/>
      <c r="F159" s="504"/>
      <c r="G159" s="504"/>
      <c r="H159" s="504"/>
      <c r="I159" s="504"/>
      <c r="J159" s="294"/>
    </row>
    <row r="160" spans="1:33">
      <c r="A160" s="145"/>
      <c r="B160" s="146"/>
      <c r="C160" s="493"/>
      <c r="D160" s="146"/>
      <c r="E160" s="147"/>
      <c r="F160" s="504"/>
      <c r="G160" s="504"/>
      <c r="H160" s="504"/>
      <c r="I160" s="504"/>
      <c r="J160" s="294"/>
    </row>
    <row r="161" spans="1:10" ht="15.75">
      <c r="A161" s="145"/>
      <c r="B161" s="152"/>
      <c r="C161" s="496"/>
      <c r="D161" s="152"/>
      <c r="E161" s="147"/>
      <c r="F161" s="504"/>
      <c r="G161" s="504"/>
      <c r="H161" s="504"/>
      <c r="I161" s="504"/>
      <c r="J161" s="294"/>
    </row>
    <row r="162" spans="1:10">
      <c r="A162" s="145"/>
      <c r="B162" s="146"/>
      <c r="C162" s="493"/>
      <c r="D162" s="146"/>
      <c r="E162" s="147"/>
      <c r="F162" s="504"/>
      <c r="G162" s="504"/>
      <c r="H162" s="504"/>
      <c r="I162" s="504"/>
      <c r="J162" s="294"/>
    </row>
    <row r="163" spans="1:10">
      <c r="A163" s="145"/>
      <c r="B163" s="146"/>
      <c r="C163" s="493"/>
      <c r="D163" s="146"/>
      <c r="E163" s="147"/>
      <c r="F163" s="504"/>
      <c r="G163" s="504"/>
      <c r="H163" s="504"/>
      <c r="I163" s="504"/>
      <c r="J163" s="294"/>
    </row>
    <row r="164" spans="1:10">
      <c r="A164" s="145"/>
      <c r="B164" s="146"/>
      <c r="C164" s="493"/>
      <c r="D164" s="146"/>
      <c r="E164" s="147"/>
      <c r="F164" s="504"/>
      <c r="G164" s="504"/>
      <c r="H164" s="504"/>
      <c r="I164" s="504"/>
      <c r="J164" s="294"/>
    </row>
    <row r="165" spans="1:10">
      <c r="A165" s="145"/>
      <c r="B165" s="146"/>
      <c r="C165" s="493"/>
      <c r="D165" s="146"/>
      <c r="E165" s="147"/>
      <c r="F165" s="504"/>
      <c r="G165" s="504"/>
      <c r="H165" s="504"/>
      <c r="I165" s="504"/>
      <c r="J165" s="294"/>
    </row>
    <row r="166" spans="1:10">
      <c r="A166" s="145"/>
      <c r="B166" s="146"/>
      <c r="C166" s="493"/>
      <c r="D166" s="146"/>
      <c r="E166" s="147"/>
      <c r="F166" s="504"/>
      <c r="G166" s="504"/>
      <c r="H166" s="504"/>
      <c r="I166" s="504"/>
      <c r="J166" s="294"/>
    </row>
    <row r="167" spans="1:10">
      <c r="A167" s="145"/>
      <c r="B167" s="146"/>
      <c r="C167" s="493"/>
      <c r="D167" s="146"/>
      <c r="E167" s="147"/>
      <c r="F167" s="504"/>
      <c r="G167" s="504"/>
      <c r="H167" s="504"/>
      <c r="I167" s="504"/>
      <c r="J167" s="294"/>
    </row>
    <row r="168" spans="1:10" ht="15.75">
      <c r="A168" s="145"/>
      <c r="B168" s="152"/>
      <c r="C168" s="496"/>
      <c r="D168" s="152"/>
      <c r="E168" s="147"/>
      <c r="F168" s="504"/>
      <c r="G168" s="504"/>
      <c r="H168" s="504"/>
      <c r="I168" s="504"/>
      <c r="J168" s="294"/>
    </row>
    <row r="169" spans="1:10" ht="15.75">
      <c r="A169" s="145"/>
      <c r="B169" s="152"/>
      <c r="C169" s="496"/>
      <c r="D169" s="152"/>
      <c r="E169" s="147"/>
      <c r="F169" s="504"/>
      <c r="G169" s="504"/>
      <c r="H169" s="504"/>
      <c r="I169" s="504"/>
      <c r="J169" s="294"/>
    </row>
    <row r="170" spans="1:10">
      <c r="A170" s="145"/>
      <c r="B170" s="146"/>
      <c r="C170" s="493"/>
      <c r="D170" s="146"/>
      <c r="E170" s="147"/>
      <c r="F170" s="504"/>
      <c r="G170" s="504"/>
      <c r="H170" s="504"/>
      <c r="I170" s="504"/>
      <c r="J170" s="294"/>
    </row>
    <row r="171" spans="1:10">
      <c r="A171" s="145"/>
      <c r="B171" s="146"/>
      <c r="C171" s="493"/>
      <c r="D171" s="146"/>
      <c r="E171" s="147"/>
      <c r="F171" s="504"/>
      <c r="G171" s="504"/>
      <c r="H171" s="504"/>
      <c r="I171" s="504"/>
      <c r="J171" s="294"/>
    </row>
    <row r="172" spans="1:10">
      <c r="A172" s="145"/>
      <c r="B172" s="146"/>
      <c r="C172" s="493"/>
      <c r="D172" s="146"/>
      <c r="E172" s="147"/>
      <c r="F172" s="504"/>
      <c r="G172" s="504"/>
      <c r="H172" s="504"/>
      <c r="I172" s="504"/>
      <c r="J172" s="294"/>
    </row>
    <row r="173" spans="1:10">
      <c r="A173" s="145"/>
      <c r="B173" s="146"/>
      <c r="C173" s="493"/>
      <c r="D173" s="146"/>
      <c r="E173" s="147"/>
      <c r="F173" s="504"/>
      <c r="G173" s="504"/>
      <c r="H173" s="504"/>
      <c r="I173" s="504"/>
      <c r="J173" s="294"/>
    </row>
    <row r="174" spans="1:10">
      <c r="A174" s="145"/>
      <c r="B174" s="146"/>
      <c r="C174" s="493"/>
      <c r="D174" s="146"/>
      <c r="E174" s="147"/>
      <c r="F174" s="504"/>
      <c r="G174" s="504"/>
      <c r="H174" s="504"/>
      <c r="I174" s="504"/>
      <c r="J174" s="294"/>
    </row>
    <row r="175" spans="1:10">
      <c r="A175" s="145"/>
      <c r="B175" s="146"/>
      <c r="C175" s="493"/>
      <c r="D175" s="146"/>
      <c r="E175" s="147"/>
      <c r="F175" s="504"/>
      <c r="G175" s="504"/>
      <c r="H175" s="504"/>
      <c r="I175" s="504"/>
      <c r="J175" s="294"/>
    </row>
    <row r="176" spans="1:10">
      <c r="A176" s="145"/>
      <c r="B176" s="146"/>
      <c r="C176" s="493"/>
      <c r="D176" s="146"/>
      <c r="E176" s="147"/>
      <c r="F176" s="504"/>
      <c r="G176" s="504"/>
      <c r="H176" s="504"/>
      <c r="I176" s="504"/>
      <c r="J176" s="294"/>
    </row>
    <row r="177" spans="1:10">
      <c r="A177" s="145"/>
      <c r="B177" s="146"/>
      <c r="C177" s="493"/>
      <c r="D177" s="146"/>
      <c r="E177" s="147"/>
      <c r="F177" s="504"/>
      <c r="G177" s="504"/>
      <c r="H177" s="504"/>
      <c r="I177" s="504"/>
      <c r="J177" s="294"/>
    </row>
    <row r="178" spans="1:10">
      <c r="A178" s="145"/>
      <c r="B178" s="146"/>
      <c r="C178" s="493"/>
      <c r="D178" s="146"/>
      <c r="E178" s="147"/>
      <c r="F178" s="504"/>
      <c r="G178" s="504"/>
      <c r="H178" s="504"/>
      <c r="I178" s="504"/>
      <c r="J178" s="294"/>
    </row>
    <row r="179" spans="1:10">
      <c r="A179" s="145"/>
      <c r="B179" s="146"/>
      <c r="C179" s="493"/>
      <c r="D179" s="146"/>
      <c r="E179" s="147"/>
      <c r="F179" s="504"/>
      <c r="G179" s="504"/>
      <c r="H179" s="504"/>
      <c r="I179" s="504"/>
      <c r="J179" s="294"/>
    </row>
    <row r="180" spans="1:10">
      <c r="A180" s="145"/>
      <c r="B180" s="146"/>
      <c r="C180" s="493"/>
      <c r="D180" s="146"/>
      <c r="E180" s="147"/>
      <c r="F180" s="504"/>
      <c r="G180" s="504"/>
      <c r="H180" s="504"/>
      <c r="I180" s="504"/>
      <c r="J180" s="294"/>
    </row>
    <row r="181" spans="1:10">
      <c r="A181" s="145"/>
      <c r="B181" s="146"/>
      <c r="C181" s="493"/>
      <c r="D181" s="146"/>
      <c r="E181" s="147"/>
      <c r="F181" s="504"/>
      <c r="G181" s="504"/>
      <c r="H181" s="504"/>
      <c r="I181" s="504"/>
      <c r="J181" s="294"/>
    </row>
    <row r="182" spans="1:10">
      <c r="A182" s="145"/>
      <c r="B182" s="146"/>
      <c r="C182" s="493"/>
      <c r="D182" s="146"/>
      <c r="E182" s="147"/>
      <c r="F182" s="504"/>
      <c r="G182" s="504"/>
      <c r="H182" s="504"/>
      <c r="I182" s="504"/>
      <c r="J182" s="294"/>
    </row>
    <row r="183" spans="1:10">
      <c r="A183" s="145"/>
      <c r="B183" s="146"/>
      <c r="C183" s="493"/>
      <c r="D183" s="146"/>
      <c r="E183" s="147"/>
      <c r="F183" s="504"/>
      <c r="G183" s="504"/>
      <c r="H183" s="504"/>
      <c r="I183" s="504"/>
      <c r="J183" s="294"/>
    </row>
    <row r="184" spans="1:10">
      <c r="A184" s="145"/>
      <c r="B184" s="146"/>
      <c r="C184" s="493"/>
      <c r="D184" s="146"/>
      <c r="E184" s="147"/>
      <c r="F184" s="504"/>
      <c r="G184" s="504"/>
      <c r="H184" s="504"/>
      <c r="I184" s="504"/>
      <c r="J184" s="294"/>
    </row>
    <row r="185" spans="1:10">
      <c r="A185" s="145"/>
      <c r="B185" s="146"/>
      <c r="C185" s="493"/>
      <c r="D185" s="146"/>
      <c r="E185" s="147"/>
      <c r="F185" s="504"/>
      <c r="G185" s="504"/>
      <c r="H185" s="504"/>
      <c r="I185" s="504"/>
      <c r="J185" s="294"/>
    </row>
    <row r="186" spans="1:10">
      <c r="A186" s="145"/>
      <c r="B186" s="146"/>
      <c r="C186" s="493"/>
      <c r="D186" s="146"/>
      <c r="E186" s="147"/>
      <c r="F186" s="504"/>
      <c r="G186" s="504"/>
      <c r="H186" s="504"/>
      <c r="I186" s="504"/>
      <c r="J186" s="294"/>
    </row>
    <row r="187" spans="1:10">
      <c r="A187" s="145"/>
      <c r="B187" s="146"/>
      <c r="C187" s="493"/>
      <c r="D187" s="146"/>
      <c r="E187" s="147"/>
      <c r="F187" s="504"/>
      <c r="G187" s="504"/>
      <c r="H187" s="504"/>
      <c r="I187" s="504"/>
      <c r="J187" s="294"/>
    </row>
    <row r="188" spans="1:10">
      <c r="A188" s="156"/>
      <c r="B188" s="149"/>
      <c r="C188" s="494"/>
      <c r="D188" s="149"/>
      <c r="E188" s="157"/>
      <c r="F188" s="505"/>
      <c r="G188" s="505"/>
      <c r="H188" s="505"/>
      <c r="I188" s="505"/>
      <c r="J188" s="295"/>
    </row>
    <row r="189" spans="1:10">
      <c r="A189" s="145"/>
      <c r="B189" s="146"/>
      <c r="C189" s="493"/>
      <c r="D189" s="146"/>
      <c r="E189" s="147"/>
      <c r="F189" s="504"/>
      <c r="G189" s="504"/>
      <c r="H189" s="504"/>
      <c r="I189" s="504"/>
      <c r="J189" s="294"/>
    </row>
    <row r="190" spans="1:10">
      <c r="A190" s="145"/>
      <c r="B190" s="146"/>
      <c r="C190" s="493"/>
      <c r="D190" s="146"/>
      <c r="E190" s="147"/>
      <c r="F190" s="504"/>
      <c r="G190" s="504"/>
      <c r="H190" s="504"/>
      <c r="I190" s="504"/>
      <c r="J190" s="294"/>
    </row>
    <row r="191" spans="1:10">
      <c r="A191" s="156"/>
      <c r="B191" s="149"/>
      <c r="C191" s="494"/>
      <c r="D191" s="149"/>
      <c r="E191" s="147"/>
      <c r="F191" s="504"/>
      <c r="G191" s="504"/>
      <c r="H191" s="504"/>
      <c r="I191" s="504"/>
      <c r="J191" s="294"/>
    </row>
    <row r="192" spans="1:10">
      <c r="A192" s="145"/>
      <c r="B192" s="146"/>
      <c r="C192" s="493"/>
      <c r="D192" s="146"/>
      <c r="E192" s="147"/>
      <c r="F192" s="504"/>
      <c r="G192" s="504"/>
      <c r="H192" s="504"/>
      <c r="I192" s="504"/>
      <c r="J192" s="294"/>
    </row>
    <row r="193" spans="1:10">
      <c r="A193" s="156"/>
      <c r="B193" s="149"/>
      <c r="C193" s="494"/>
      <c r="D193" s="149"/>
      <c r="E193" s="148"/>
      <c r="F193" s="505"/>
      <c r="G193" s="505"/>
      <c r="H193" s="505"/>
      <c r="I193" s="505"/>
      <c r="J193" s="295"/>
    </row>
    <row r="194" spans="1:10">
      <c r="A194" s="145"/>
      <c r="B194" s="146"/>
      <c r="C194" s="493"/>
      <c r="D194" s="146"/>
      <c r="E194" s="147"/>
      <c r="F194" s="504"/>
      <c r="G194" s="504"/>
      <c r="H194" s="504"/>
      <c r="I194" s="504"/>
      <c r="J194" s="294"/>
    </row>
    <row r="195" spans="1:10">
      <c r="A195" s="145"/>
      <c r="B195" s="146"/>
      <c r="C195" s="493"/>
      <c r="D195" s="146"/>
      <c r="E195" s="147"/>
      <c r="F195" s="504"/>
      <c r="G195" s="504"/>
      <c r="H195" s="504"/>
      <c r="I195" s="504"/>
      <c r="J195" s="294"/>
    </row>
    <row r="196" spans="1:10">
      <c r="A196" s="148"/>
      <c r="B196" s="149"/>
      <c r="C196" s="494"/>
      <c r="D196" s="149"/>
      <c r="E196" s="148"/>
      <c r="F196" s="505"/>
      <c r="G196" s="505"/>
      <c r="H196" s="505"/>
      <c r="I196" s="505"/>
      <c r="J196" s="295"/>
    </row>
    <row r="197" spans="1:10">
      <c r="A197" s="148"/>
      <c r="B197" s="149"/>
      <c r="C197" s="494"/>
      <c r="D197" s="149"/>
      <c r="E197" s="147"/>
      <c r="F197" s="504"/>
      <c r="G197" s="504"/>
      <c r="H197" s="504"/>
      <c r="I197" s="504"/>
      <c r="J197" s="294"/>
    </row>
    <row r="198" spans="1:10">
      <c r="A198" s="145"/>
      <c r="B198" s="146"/>
      <c r="C198" s="493"/>
      <c r="D198" s="146"/>
      <c r="E198" s="147"/>
      <c r="F198" s="504"/>
      <c r="G198" s="504"/>
      <c r="H198" s="504"/>
      <c r="I198" s="504"/>
      <c r="J198" s="294"/>
    </row>
    <row r="199" spans="1:10">
      <c r="A199" s="145"/>
      <c r="B199" s="146"/>
      <c r="C199" s="493"/>
      <c r="D199" s="146"/>
      <c r="E199" s="147"/>
      <c r="F199" s="504"/>
      <c r="G199" s="504"/>
      <c r="H199" s="504"/>
      <c r="I199" s="504"/>
      <c r="J199" s="294"/>
    </row>
    <row r="200" spans="1:10">
      <c r="A200" s="145"/>
      <c r="B200" s="146"/>
      <c r="C200" s="493"/>
      <c r="D200" s="146"/>
      <c r="E200" s="147"/>
      <c r="F200" s="504"/>
      <c r="G200" s="504"/>
      <c r="H200" s="504"/>
      <c r="I200" s="504"/>
      <c r="J200" s="294"/>
    </row>
    <row r="201" spans="1:10">
      <c r="A201" s="145"/>
      <c r="B201" s="146"/>
      <c r="C201" s="493"/>
      <c r="D201" s="146"/>
      <c r="E201" s="147"/>
      <c r="F201" s="504"/>
      <c r="G201" s="504"/>
      <c r="H201" s="504"/>
      <c r="I201" s="504"/>
      <c r="J201" s="294"/>
    </row>
    <row r="202" spans="1:10">
      <c r="A202" s="145"/>
      <c r="B202" s="146"/>
      <c r="C202" s="493"/>
      <c r="D202" s="146"/>
      <c r="E202" s="147"/>
      <c r="F202" s="504"/>
      <c r="G202" s="504"/>
      <c r="H202" s="504"/>
      <c r="I202" s="504"/>
      <c r="J202" s="294"/>
    </row>
    <row r="203" spans="1:10">
      <c r="A203" s="145"/>
      <c r="B203" s="146"/>
      <c r="C203" s="493"/>
      <c r="D203" s="146"/>
      <c r="E203" s="147"/>
      <c r="F203" s="504"/>
      <c r="G203" s="504"/>
      <c r="H203" s="504"/>
      <c r="I203" s="504"/>
      <c r="J203" s="294"/>
    </row>
    <row r="204" spans="1:10">
      <c r="A204" s="145"/>
      <c r="B204" s="146"/>
      <c r="C204" s="493"/>
      <c r="D204" s="146"/>
      <c r="E204" s="147"/>
      <c r="F204" s="504"/>
      <c r="G204" s="504"/>
      <c r="H204" s="504"/>
      <c r="I204" s="504"/>
      <c r="J204" s="294"/>
    </row>
    <row r="205" spans="1:10">
      <c r="A205" s="145"/>
      <c r="B205" s="146"/>
      <c r="C205" s="493"/>
      <c r="D205" s="146"/>
      <c r="E205" s="147"/>
      <c r="F205" s="504"/>
      <c r="G205" s="504"/>
      <c r="H205" s="504"/>
      <c r="I205" s="504"/>
      <c r="J205" s="294"/>
    </row>
    <row r="206" spans="1:10">
      <c r="A206" s="145"/>
      <c r="B206" s="146"/>
      <c r="C206" s="493"/>
      <c r="D206" s="146"/>
      <c r="E206" s="147"/>
      <c r="F206" s="504"/>
      <c r="G206" s="504"/>
      <c r="H206" s="504"/>
      <c r="I206" s="504"/>
      <c r="J206" s="294"/>
    </row>
    <row r="207" spans="1:10">
      <c r="A207" s="145"/>
      <c r="B207" s="146"/>
      <c r="C207" s="493"/>
      <c r="D207" s="146"/>
      <c r="E207" s="147"/>
      <c r="F207" s="504"/>
      <c r="G207" s="504"/>
      <c r="H207" s="504"/>
      <c r="I207" s="504"/>
      <c r="J207" s="294"/>
    </row>
    <row r="208" spans="1:10">
      <c r="A208" s="145"/>
      <c r="B208" s="146"/>
      <c r="C208" s="493"/>
      <c r="D208" s="146"/>
      <c r="E208" s="147"/>
      <c r="F208" s="504"/>
      <c r="G208" s="504"/>
      <c r="H208" s="504"/>
      <c r="I208" s="504"/>
      <c r="J208" s="294"/>
    </row>
    <row r="209" spans="1:10" ht="15.75">
      <c r="A209" s="145"/>
      <c r="B209" s="152"/>
      <c r="C209" s="496"/>
      <c r="D209" s="152"/>
      <c r="E209" s="147"/>
      <c r="F209" s="504"/>
      <c r="G209" s="504"/>
      <c r="H209" s="504"/>
      <c r="I209" s="504"/>
      <c r="J209" s="294"/>
    </row>
    <row r="210" spans="1:10" ht="15.75">
      <c r="A210" s="145"/>
      <c r="B210" s="152"/>
      <c r="C210" s="496"/>
      <c r="D210" s="152"/>
      <c r="E210" s="147"/>
      <c r="F210" s="504"/>
      <c r="G210" s="504"/>
      <c r="H210" s="504"/>
      <c r="I210" s="504"/>
      <c r="J210" s="294"/>
    </row>
    <row r="211" spans="1:10">
      <c r="A211" s="158"/>
      <c r="B211" s="159"/>
      <c r="C211" s="498"/>
      <c r="D211" s="159"/>
      <c r="E211" s="158"/>
      <c r="F211" s="506"/>
      <c r="G211" s="506"/>
      <c r="H211" s="506"/>
      <c r="I211" s="506"/>
      <c r="J211" s="296"/>
    </row>
    <row r="212" spans="1:10">
      <c r="A212" s="158"/>
      <c r="B212" s="159"/>
      <c r="C212" s="498"/>
      <c r="D212" s="159"/>
      <c r="E212" s="158"/>
      <c r="F212" s="506"/>
      <c r="G212" s="506"/>
      <c r="H212" s="506"/>
      <c r="I212" s="506"/>
      <c r="J212" s="296"/>
    </row>
    <row r="213" spans="1:10">
      <c r="A213" s="158"/>
      <c r="B213" s="159"/>
      <c r="C213" s="498"/>
      <c r="D213" s="159"/>
      <c r="E213" s="158"/>
      <c r="F213" s="506"/>
      <c r="G213" s="506"/>
      <c r="H213" s="506"/>
      <c r="I213" s="506"/>
      <c r="J213" s="296"/>
    </row>
    <row r="214" spans="1:10">
      <c r="A214" s="160"/>
      <c r="B214" s="159"/>
      <c r="C214" s="498"/>
      <c r="D214" s="159"/>
      <c r="E214" s="158"/>
      <c r="F214" s="506"/>
      <c r="G214" s="506"/>
      <c r="H214" s="506"/>
      <c r="I214" s="506"/>
      <c r="J214" s="296"/>
    </row>
    <row r="215" spans="1:10">
      <c r="A215" s="160"/>
      <c r="B215" s="159"/>
      <c r="C215" s="498"/>
      <c r="D215" s="159"/>
      <c r="E215" s="158"/>
      <c r="F215" s="506"/>
      <c r="G215" s="506"/>
      <c r="H215" s="506"/>
      <c r="I215" s="506"/>
      <c r="J215" s="296"/>
    </row>
    <row r="216" spans="1:10">
      <c r="A216" s="158"/>
      <c r="B216" s="159"/>
      <c r="C216" s="498"/>
      <c r="D216" s="159"/>
      <c r="E216" s="158"/>
      <c r="F216" s="506"/>
      <c r="G216" s="506"/>
      <c r="H216" s="506"/>
      <c r="I216" s="506"/>
      <c r="J216" s="296"/>
    </row>
    <row r="217" spans="1:10">
      <c r="A217" s="160"/>
      <c r="B217" s="159"/>
      <c r="C217" s="498"/>
      <c r="D217" s="159"/>
      <c r="E217" s="158"/>
      <c r="F217" s="506"/>
      <c r="G217" s="506"/>
      <c r="H217" s="506"/>
      <c r="I217" s="506"/>
      <c r="J217" s="296"/>
    </row>
    <row r="218" spans="1:10">
      <c r="A218" s="160"/>
      <c r="B218" s="159"/>
      <c r="C218" s="498"/>
      <c r="D218" s="159"/>
      <c r="E218" s="158"/>
      <c r="F218" s="506"/>
      <c r="G218" s="506"/>
      <c r="H218" s="506"/>
      <c r="I218" s="506"/>
      <c r="J218" s="296"/>
    </row>
    <row r="219" spans="1:10">
      <c r="A219" s="160"/>
      <c r="B219" s="159"/>
      <c r="C219" s="498"/>
      <c r="D219" s="159"/>
      <c r="E219" s="158"/>
      <c r="F219" s="506"/>
      <c r="G219" s="506"/>
      <c r="H219" s="506"/>
      <c r="I219" s="506"/>
      <c r="J219" s="296"/>
    </row>
    <row r="220" spans="1:10">
      <c r="A220" s="160"/>
      <c r="B220" s="159"/>
      <c r="C220" s="498"/>
      <c r="D220" s="159"/>
      <c r="E220" s="158"/>
      <c r="F220" s="506"/>
      <c r="G220" s="506"/>
      <c r="H220" s="506"/>
      <c r="I220" s="506"/>
      <c r="J220" s="296"/>
    </row>
    <row r="221" spans="1:10">
      <c r="A221" s="160"/>
      <c r="B221" s="159"/>
      <c r="C221" s="498"/>
      <c r="D221" s="159"/>
      <c r="E221" s="158"/>
      <c r="F221" s="506"/>
      <c r="G221" s="506"/>
      <c r="H221" s="506"/>
      <c r="I221" s="506"/>
      <c r="J221" s="296"/>
    </row>
    <row r="222" spans="1:10">
      <c r="A222" s="160"/>
      <c r="B222" s="159"/>
      <c r="C222" s="498"/>
      <c r="D222" s="159"/>
      <c r="E222" s="158"/>
      <c r="F222" s="506"/>
      <c r="G222" s="506"/>
      <c r="H222" s="506"/>
      <c r="I222" s="506"/>
      <c r="J222" s="296"/>
    </row>
    <row r="223" spans="1:10">
      <c r="A223" s="160"/>
      <c r="B223" s="159"/>
      <c r="C223" s="498"/>
      <c r="D223" s="159"/>
      <c r="E223" s="158"/>
      <c r="F223" s="506"/>
      <c r="G223" s="506"/>
      <c r="H223" s="506"/>
      <c r="I223" s="506"/>
      <c r="J223" s="296"/>
    </row>
    <row r="224" spans="1:10">
      <c r="A224" s="160"/>
      <c r="B224" s="159"/>
      <c r="C224" s="498"/>
      <c r="D224" s="159"/>
      <c r="E224" s="158"/>
      <c r="F224" s="506"/>
      <c r="G224" s="506"/>
      <c r="H224" s="506"/>
      <c r="I224" s="506"/>
      <c r="J224" s="296"/>
    </row>
    <row r="225" spans="1:10">
      <c r="A225" s="160"/>
      <c r="B225" s="159"/>
      <c r="C225" s="498"/>
      <c r="D225" s="159"/>
      <c r="E225" s="158"/>
      <c r="F225" s="506"/>
      <c r="G225" s="506"/>
      <c r="H225" s="506"/>
      <c r="I225" s="506"/>
      <c r="J225" s="296"/>
    </row>
    <row r="226" spans="1:10">
      <c r="A226" s="158"/>
      <c r="B226" s="159"/>
      <c r="C226" s="498"/>
      <c r="D226" s="159"/>
      <c r="E226" s="158"/>
      <c r="F226" s="506"/>
      <c r="G226" s="506"/>
      <c r="H226" s="506"/>
      <c r="I226" s="506"/>
      <c r="J226" s="296"/>
    </row>
    <row r="227" spans="1:10">
      <c r="A227" s="158"/>
      <c r="B227" s="159"/>
      <c r="C227" s="498"/>
      <c r="D227" s="159"/>
      <c r="E227" s="158"/>
      <c r="F227" s="506"/>
      <c r="G227" s="506"/>
      <c r="H227" s="506"/>
      <c r="I227" s="506"/>
      <c r="J227" s="296"/>
    </row>
    <row r="228" spans="1:10">
      <c r="A228" s="158"/>
      <c r="B228" s="159"/>
      <c r="C228" s="498"/>
      <c r="D228" s="159"/>
      <c r="E228" s="158"/>
      <c r="F228" s="506"/>
      <c r="G228" s="506"/>
      <c r="H228" s="506"/>
      <c r="I228" s="506"/>
      <c r="J228" s="296"/>
    </row>
    <row r="229" spans="1:10">
      <c r="A229" s="158"/>
      <c r="B229" s="159"/>
      <c r="C229" s="498"/>
      <c r="D229" s="159"/>
      <c r="E229" s="158"/>
      <c r="F229" s="506"/>
      <c r="G229" s="506"/>
      <c r="H229" s="506"/>
      <c r="I229" s="506"/>
      <c r="J229" s="296"/>
    </row>
    <row r="230" spans="1:10">
      <c r="A230" s="158"/>
      <c r="B230" s="159"/>
      <c r="C230" s="498"/>
      <c r="D230" s="159"/>
      <c r="E230" s="158"/>
      <c r="F230" s="506"/>
      <c r="G230" s="506"/>
      <c r="H230" s="506"/>
      <c r="I230" s="506"/>
      <c r="J230" s="296"/>
    </row>
    <row r="231" spans="1:10">
      <c r="A231" s="158"/>
      <c r="B231" s="159"/>
      <c r="C231" s="498"/>
      <c r="D231" s="159"/>
      <c r="E231" s="158"/>
      <c r="F231" s="506"/>
      <c r="G231" s="506"/>
      <c r="H231" s="506"/>
      <c r="I231" s="506"/>
      <c r="J231" s="296"/>
    </row>
    <row r="232" spans="1:10">
      <c r="A232" s="158"/>
      <c r="B232" s="159"/>
      <c r="C232" s="498"/>
      <c r="D232" s="159"/>
      <c r="E232" s="158"/>
      <c r="F232" s="506"/>
      <c r="G232" s="506"/>
      <c r="H232" s="506"/>
      <c r="I232" s="506"/>
      <c r="J232" s="296"/>
    </row>
    <row r="233" spans="1:10">
      <c r="A233" s="158"/>
      <c r="B233" s="159"/>
      <c r="C233" s="498"/>
      <c r="D233" s="159"/>
      <c r="E233" s="158"/>
      <c r="F233" s="506"/>
      <c r="G233" s="506"/>
      <c r="H233" s="506"/>
      <c r="I233" s="506"/>
      <c r="J233" s="296"/>
    </row>
    <row r="234" spans="1:10">
      <c r="A234" s="158"/>
      <c r="B234" s="159"/>
      <c r="C234" s="498"/>
      <c r="D234" s="159"/>
      <c r="E234" s="158"/>
      <c r="F234" s="506"/>
      <c r="G234" s="506"/>
      <c r="H234" s="506"/>
      <c r="I234" s="506"/>
      <c r="J234" s="296"/>
    </row>
    <row r="235" spans="1:10">
      <c r="A235" s="158"/>
      <c r="B235" s="159"/>
      <c r="C235" s="498"/>
      <c r="D235" s="159"/>
      <c r="E235" s="158"/>
      <c r="F235" s="506"/>
      <c r="G235" s="506"/>
      <c r="H235" s="506"/>
      <c r="I235" s="506"/>
      <c r="J235" s="296"/>
    </row>
    <row r="236" spans="1:10">
      <c r="A236" s="158"/>
      <c r="B236" s="159"/>
      <c r="C236" s="498"/>
      <c r="D236" s="159"/>
      <c r="E236" s="158"/>
      <c r="F236" s="506"/>
      <c r="G236" s="506"/>
      <c r="H236" s="506"/>
      <c r="I236" s="506"/>
      <c r="J236" s="296"/>
    </row>
    <row r="237" spans="1:10">
      <c r="A237" s="158"/>
      <c r="B237" s="159"/>
      <c r="C237" s="498"/>
      <c r="D237" s="159"/>
      <c r="E237" s="158"/>
      <c r="F237" s="506"/>
      <c r="G237" s="506"/>
      <c r="H237" s="506"/>
      <c r="I237" s="506"/>
      <c r="J237" s="296"/>
    </row>
    <row r="238" spans="1:10">
      <c r="A238" s="158"/>
      <c r="B238" s="159"/>
      <c r="C238" s="498"/>
      <c r="D238" s="159"/>
      <c r="E238" s="158"/>
      <c r="F238" s="506"/>
      <c r="G238" s="506"/>
      <c r="H238" s="506"/>
      <c r="I238" s="506"/>
      <c r="J238" s="296"/>
    </row>
    <row r="239" spans="1:10">
      <c r="A239" s="158"/>
      <c r="B239" s="159"/>
      <c r="C239" s="498"/>
      <c r="D239" s="159"/>
      <c r="E239" s="158"/>
      <c r="F239" s="506"/>
      <c r="G239" s="506"/>
      <c r="H239" s="506"/>
      <c r="I239" s="506"/>
      <c r="J239" s="296"/>
    </row>
    <row r="240" spans="1:10">
      <c r="A240" s="158"/>
      <c r="B240" s="159"/>
      <c r="C240" s="498"/>
      <c r="D240" s="159"/>
      <c r="E240" s="158"/>
      <c r="F240" s="506"/>
      <c r="G240" s="506"/>
      <c r="H240" s="506"/>
      <c r="I240" s="506"/>
      <c r="J240" s="296"/>
    </row>
    <row r="241" spans="1:10">
      <c r="A241" s="158"/>
      <c r="B241" s="159"/>
      <c r="C241" s="498"/>
      <c r="D241" s="159"/>
      <c r="E241" s="158"/>
      <c r="F241" s="506"/>
      <c r="G241" s="506"/>
      <c r="H241" s="506"/>
      <c r="I241" s="506"/>
      <c r="J241" s="296"/>
    </row>
    <row r="242" spans="1:10">
      <c r="A242" s="158"/>
      <c r="B242" s="159"/>
      <c r="C242" s="498"/>
      <c r="D242" s="159"/>
      <c r="E242" s="158"/>
      <c r="F242" s="506"/>
      <c r="G242" s="506"/>
      <c r="H242" s="506"/>
      <c r="I242" s="506"/>
      <c r="J242" s="296"/>
    </row>
    <row r="243" spans="1:10">
      <c r="A243" s="158"/>
      <c r="B243" s="159"/>
      <c r="C243" s="498"/>
      <c r="D243" s="159"/>
      <c r="E243" s="158"/>
      <c r="F243" s="506"/>
      <c r="G243" s="506"/>
      <c r="H243" s="506"/>
      <c r="I243" s="506"/>
      <c r="J243" s="296"/>
    </row>
    <row r="244" spans="1:10">
      <c r="A244" s="158"/>
      <c r="B244" s="159"/>
      <c r="C244" s="498"/>
      <c r="D244" s="159"/>
      <c r="E244" s="158"/>
      <c r="F244" s="506"/>
      <c r="G244" s="506"/>
      <c r="H244" s="506"/>
      <c r="I244" s="506"/>
      <c r="J244" s="296"/>
    </row>
    <row r="245" spans="1:10">
      <c r="A245" s="158"/>
      <c r="B245" s="159"/>
      <c r="C245" s="498"/>
      <c r="D245" s="159"/>
      <c r="E245" s="158"/>
      <c r="F245" s="506"/>
      <c r="G245" s="506"/>
      <c r="H245" s="506"/>
      <c r="I245" s="506"/>
      <c r="J245" s="296"/>
    </row>
    <row r="246" spans="1:10">
      <c r="A246" s="158"/>
      <c r="B246" s="159"/>
      <c r="C246" s="498"/>
      <c r="D246" s="159"/>
      <c r="E246" s="158"/>
      <c r="F246" s="506"/>
      <c r="G246" s="506"/>
      <c r="H246" s="506"/>
      <c r="I246" s="506"/>
      <c r="J246" s="296"/>
    </row>
    <row r="247" spans="1:10">
      <c r="A247" s="158"/>
      <c r="B247" s="159"/>
      <c r="C247" s="498"/>
      <c r="D247" s="159"/>
      <c r="E247" s="158"/>
      <c r="F247" s="506"/>
      <c r="G247" s="506"/>
      <c r="H247" s="506"/>
      <c r="I247" s="506"/>
      <c r="J247" s="296"/>
    </row>
    <row r="248" spans="1:10">
      <c r="A248" s="158"/>
      <c r="B248" s="159"/>
      <c r="C248" s="498"/>
      <c r="D248" s="159"/>
      <c r="E248" s="158"/>
      <c r="F248" s="506"/>
      <c r="G248" s="506"/>
      <c r="H248" s="506"/>
      <c r="I248" s="506"/>
      <c r="J248" s="296"/>
    </row>
    <row r="249" spans="1:10">
      <c r="A249" s="158"/>
      <c r="B249" s="159"/>
      <c r="C249" s="498"/>
      <c r="D249" s="159"/>
      <c r="E249" s="158"/>
      <c r="F249" s="506"/>
      <c r="G249" s="506"/>
      <c r="H249" s="506"/>
      <c r="I249" s="506"/>
      <c r="J249" s="296"/>
    </row>
    <row r="250" spans="1:10">
      <c r="A250" s="158"/>
      <c r="B250" s="159"/>
      <c r="C250" s="498"/>
      <c r="D250" s="159"/>
      <c r="E250" s="158"/>
      <c r="F250" s="506"/>
      <c r="G250" s="506"/>
      <c r="H250" s="506"/>
      <c r="I250" s="506"/>
      <c r="J250" s="296"/>
    </row>
    <row r="251" spans="1:10">
      <c r="A251" s="158"/>
      <c r="B251" s="159"/>
      <c r="C251" s="498"/>
      <c r="D251" s="159"/>
      <c r="E251" s="158"/>
      <c r="F251" s="506"/>
      <c r="G251" s="506"/>
      <c r="H251" s="506"/>
      <c r="I251" s="506"/>
      <c r="J251" s="296"/>
    </row>
    <row r="252" spans="1:10">
      <c r="A252" s="158"/>
      <c r="B252" s="159"/>
      <c r="C252" s="498"/>
      <c r="D252" s="159"/>
      <c r="E252" s="158"/>
      <c r="F252" s="506"/>
      <c r="G252" s="506"/>
      <c r="H252" s="506"/>
      <c r="I252" s="506"/>
      <c r="J252" s="296"/>
    </row>
    <row r="253" spans="1:10">
      <c r="A253" s="158"/>
      <c r="B253" s="159"/>
      <c r="C253" s="498"/>
      <c r="D253" s="159"/>
      <c r="E253" s="158"/>
      <c r="F253" s="506"/>
      <c r="G253" s="506"/>
      <c r="H253" s="506"/>
      <c r="I253" s="506"/>
      <c r="J253" s="296"/>
    </row>
    <row r="254" spans="1:10">
      <c r="A254" s="158"/>
      <c r="B254" s="159"/>
      <c r="C254" s="498"/>
      <c r="D254" s="159"/>
      <c r="E254" s="158"/>
      <c r="F254" s="506"/>
      <c r="G254" s="506"/>
      <c r="H254" s="506"/>
      <c r="I254" s="506"/>
      <c r="J254" s="296"/>
    </row>
    <row r="255" spans="1:10">
      <c r="A255" s="158"/>
      <c r="B255" s="159"/>
      <c r="C255" s="498"/>
      <c r="D255" s="159"/>
      <c r="E255" s="158"/>
      <c r="F255" s="506"/>
      <c r="G255" s="506"/>
      <c r="H255" s="506"/>
      <c r="I255" s="506"/>
      <c r="J255" s="296"/>
    </row>
    <row r="256" spans="1:10">
      <c r="A256" s="158"/>
      <c r="B256" s="159"/>
      <c r="C256" s="498"/>
      <c r="D256" s="159"/>
      <c r="E256" s="158"/>
      <c r="F256" s="506"/>
      <c r="G256" s="506"/>
      <c r="H256" s="506"/>
      <c r="I256" s="506"/>
      <c r="J256" s="296"/>
    </row>
    <row r="257" spans="1:10">
      <c r="A257" s="158"/>
      <c r="B257" s="159"/>
      <c r="C257" s="498"/>
      <c r="D257" s="159"/>
      <c r="E257" s="158"/>
      <c r="F257" s="506"/>
      <c r="G257" s="506"/>
      <c r="H257" s="506"/>
      <c r="I257" s="506"/>
      <c r="J257" s="296"/>
    </row>
    <row r="258" spans="1:10">
      <c r="A258" s="160"/>
      <c r="B258" s="159"/>
      <c r="C258" s="498"/>
      <c r="D258" s="159"/>
      <c r="E258" s="158"/>
      <c r="F258" s="506"/>
      <c r="G258" s="506"/>
      <c r="H258" s="506"/>
      <c r="I258" s="506"/>
      <c r="J258" s="296"/>
    </row>
    <row r="259" spans="1:10">
      <c r="A259" s="160"/>
      <c r="B259" s="159"/>
      <c r="C259" s="498"/>
      <c r="D259" s="159"/>
      <c r="E259" s="158"/>
      <c r="F259" s="506"/>
      <c r="G259" s="506"/>
      <c r="H259" s="506"/>
      <c r="I259" s="506"/>
      <c r="J259" s="296"/>
    </row>
    <row r="260" spans="1:10">
      <c r="A260" s="160"/>
      <c r="B260" s="159"/>
      <c r="C260" s="498"/>
      <c r="D260" s="159"/>
      <c r="E260" s="158"/>
      <c r="F260" s="506"/>
      <c r="G260" s="506"/>
      <c r="H260" s="506"/>
      <c r="I260" s="506"/>
      <c r="J260" s="296"/>
    </row>
    <row r="261" spans="1:10">
      <c r="A261" s="160"/>
      <c r="B261" s="159"/>
      <c r="C261" s="498"/>
      <c r="D261" s="159"/>
      <c r="E261" s="158"/>
      <c r="F261" s="506"/>
      <c r="G261" s="506"/>
      <c r="H261" s="506"/>
      <c r="I261" s="506"/>
      <c r="J261" s="296"/>
    </row>
    <row r="262" spans="1:10">
      <c r="A262" s="160"/>
      <c r="B262" s="159"/>
      <c r="C262" s="498"/>
      <c r="D262" s="159"/>
      <c r="E262" s="158"/>
      <c r="F262" s="506"/>
      <c r="G262" s="506"/>
      <c r="H262" s="506"/>
      <c r="I262" s="506"/>
      <c r="J262" s="296"/>
    </row>
    <row r="263" spans="1:10">
      <c r="A263" s="160"/>
      <c r="B263" s="159"/>
      <c r="C263" s="498"/>
      <c r="D263" s="159"/>
      <c r="E263" s="158"/>
      <c r="F263" s="506"/>
      <c r="G263" s="506"/>
      <c r="H263" s="506"/>
      <c r="I263" s="506"/>
      <c r="J263" s="296"/>
    </row>
    <row r="264" spans="1:10">
      <c r="A264" s="160"/>
      <c r="B264" s="159"/>
      <c r="C264" s="498"/>
      <c r="D264" s="159"/>
      <c r="E264" s="158"/>
      <c r="F264" s="506"/>
      <c r="G264" s="506"/>
      <c r="H264" s="506"/>
      <c r="I264" s="506"/>
      <c r="J264" s="296"/>
    </row>
    <row r="265" spans="1:10">
      <c r="A265" s="160"/>
      <c r="B265" s="159"/>
      <c r="C265" s="498"/>
      <c r="D265" s="159"/>
      <c r="E265" s="158"/>
      <c r="F265" s="506"/>
      <c r="G265" s="506"/>
      <c r="H265" s="506"/>
      <c r="I265" s="506"/>
      <c r="J265" s="296"/>
    </row>
    <row r="266" spans="1:10">
      <c r="A266" s="160"/>
      <c r="B266" s="159"/>
      <c r="C266" s="498"/>
      <c r="D266" s="159"/>
      <c r="E266" s="158"/>
      <c r="F266" s="506"/>
      <c r="G266" s="506"/>
      <c r="H266" s="506"/>
      <c r="I266" s="506"/>
      <c r="J266" s="296"/>
    </row>
    <row r="267" spans="1:10">
      <c r="A267" s="160"/>
      <c r="B267" s="159"/>
      <c r="C267" s="498"/>
      <c r="D267" s="159"/>
      <c r="E267" s="158"/>
      <c r="F267" s="506"/>
      <c r="G267" s="506"/>
      <c r="H267" s="506"/>
      <c r="I267" s="506"/>
      <c r="J267" s="296"/>
    </row>
    <row r="268" spans="1:10">
      <c r="A268" s="160"/>
      <c r="B268" s="159"/>
      <c r="C268" s="498"/>
      <c r="D268" s="159"/>
      <c r="E268" s="158"/>
      <c r="F268" s="506"/>
      <c r="G268" s="506"/>
      <c r="H268" s="506"/>
      <c r="I268" s="506"/>
      <c r="J268" s="296"/>
    </row>
    <row r="269" spans="1:10">
      <c r="A269" s="160"/>
      <c r="B269" s="159"/>
      <c r="C269" s="498"/>
      <c r="D269" s="159"/>
      <c r="E269" s="158"/>
      <c r="F269" s="506"/>
      <c r="G269" s="506"/>
      <c r="H269" s="506"/>
      <c r="I269" s="506"/>
      <c r="J269" s="296"/>
    </row>
    <row r="270" spans="1:10">
      <c r="A270" s="160"/>
      <c r="B270" s="159"/>
      <c r="C270" s="498"/>
      <c r="D270" s="159"/>
      <c r="E270" s="158"/>
      <c r="F270" s="506"/>
      <c r="G270" s="506"/>
      <c r="H270" s="506"/>
      <c r="I270" s="506"/>
      <c r="J270" s="296"/>
    </row>
    <row r="271" spans="1:10">
      <c r="A271" s="145"/>
      <c r="B271" s="146"/>
      <c r="C271" s="493"/>
      <c r="D271" s="146"/>
      <c r="E271" s="147"/>
      <c r="F271" s="504"/>
      <c r="G271" s="504"/>
      <c r="H271" s="504"/>
      <c r="I271" s="504"/>
      <c r="J271" s="294"/>
    </row>
    <row r="272" spans="1:10" ht="15.75">
      <c r="A272" s="145"/>
      <c r="B272" s="152"/>
      <c r="C272" s="496"/>
      <c r="D272" s="152"/>
      <c r="E272" s="147"/>
      <c r="F272" s="504"/>
      <c r="G272" s="504"/>
      <c r="H272" s="504"/>
      <c r="I272" s="504"/>
      <c r="J272" s="294"/>
    </row>
    <row r="273" spans="1:10">
      <c r="A273" s="145"/>
      <c r="B273" s="146"/>
      <c r="C273" s="493"/>
      <c r="D273" s="146"/>
      <c r="E273" s="147"/>
      <c r="F273" s="504"/>
      <c r="G273" s="504"/>
      <c r="H273" s="504"/>
      <c r="I273" s="504"/>
      <c r="J273" s="294"/>
    </row>
    <row r="274" spans="1:10">
      <c r="A274" s="145"/>
      <c r="B274" s="146"/>
      <c r="C274" s="493"/>
      <c r="D274" s="146"/>
      <c r="E274" s="147"/>
      <c r="F274" s="504"/>
      <c r="G274" s="504"/>
      <c r="H274" s="504"/>
      <c r="I274" s="504"/>
      <c r="J274" s="294"/>
    </row>
    <row r="275" spans="1:10">
      <c r="A275" s="145"/>
      <c r="B275" s="146"/>
      <c r="C275" s="493"/>
      <c r="D275" s="146"/>
      <c r="E275" s="147"/>
      <c r="F275" s="504"/>
      <c r="G275" s="504"/>
      <c r="H275" s="504"/>
      <c r="I275" s="504"/>
      <c r="J275" s="294"/>
    </row>
    <row r="276" spans="1:10">
      <c r="A276" s="145"/>
      <c r="B276" s="146"/>
      <c r="C276" s="493"/>
      <c r="D276" s="146"/>
      <c r="E276" s="147"/>
      <c r="F276" s="504"/>
      <c r="G276" s="504"/>
      <c r="H276" s="504"/>
      <c r="I276" s="504"/>
      <c r="J276" s="294"/>
    </row>
    <row r="277" spans="1:10">
      <c r="A277" s="145"/>
      <c r="B277" s="146"/>
      <c r="C277" s="493"/>
      <c r="D277" s="146"/>
      <c r="E277" s="147"/>
      <c r="F277" s="504"/>
      <c r="G277" s="504"/>
      <c r="H277" s="504"/>
      <c r="I277" s="504"/>
      <c r="J277" s="294"/>
    </row>
    <row r="278" spans="1:10">
      <c r="A278" s="145"/>
      <c r="B278" s="146"/>
      <c r="C278" s="493"/>
      <c r="D278" s="146"/>
      <c r="E278" s="147"/>
      <c r="F278" s="504"/>
      <c r="G278" s="504"/>
      <c r="H278" s="504"/>
      <c r="I278" s="504"/>
      <c r="J278" s="294"/>
    </row>
    <row r="279" spans="1:10">
      <c r="A279" s="145"/>
      <c r="B279" s="146"/>
      <c r="C279" s="493"/>
      <c r="D279" s="146"/>
      <c r="E279" s="147"/>
      <c r="F279" s="504"/>
      <c r="G279" s="504"/>
      <c r="H279" s="504"/>
      <c r="I279" s="504"/>
      <c r="J279" s="294"/>
    </row>
    <row r="280" spans="1:10">
      <c r="A280" s="145"/>
      <c r="B280" s="146"/>
      <c r="C280" s="493"/>
      <c r="D280" s="146"/>
      <c r="E280" s="147"/>
      <c r="F280" s="504"/>
      <c r="G280" s="504"/>
      <c r="H280" s="504"/>
      <c r="I280" s="504"/>
      <c r="J280" s="294"/>
    </row>
    <row r="281" spans="1:10">
      <c r="A281" s="145"/>
      <c r="B281" s="146"/>
      <c r="C281" s="493"/>
      <c r="D281" s="146"/>
      <c r="E281" s="147"/>
      <c r="F281" s="504"/>
      <c r="G281" s="504"/>
      <c r="H281" s="504"/>
      <c r="I281" s="504"/>
      <c r="J281" s="294"/>
    </row>
    <row r="282" spans="1:10">
      <c r="A282" s="145"/>
      <c r="B282" s="146"/>
      <c r="C282" s="493"/>
      <c r="D282" s="146"/>
      <c r="E282" s="147"/>
      <c r="F282" s="504"/>
      <c r="G282" s="504"/>
      <c r="H282" s="504"/>
      <c r="I282" s="504"/>
      <c r="J282" s="294"/>
    </row>
    <row r="283" spans="1:10">
      <c r="A283" s="145"/>
      <c r="B283" s="146"/>
      <c r="C283" s="493"/>
      <c r="D283" s="146"/>
      <c r="E283" s="147"/>
      <c r="F283" s="504"/>
      <c r="G283" s="504"/>
      <c r="H283" s="504"/>
      <c r="I283" s="504"/>
      <c r="J283" s="294"/>
    </row>
    <row r="284" spans="1:10">
      <c r="A284" s="145"/>
      <c r="B284" s="146"/>
      <c r="C284" s="493"/>
      <c r="D284" s="146"/>
      <c r="E284" s="147"/>
      <c r="F284" s="504"/>
      <c r="G284" s="504"/>
      <c r="H284" s="504"/>
      <c r="I284" s="504"/>
      <c r="J284" s="294"/>
    </row>
    <row r="285" spans="1:10">
      <c r="A285" s="145"/>
      <c r="B285" s="146"/>
      <c r="C285" s="493"/>
      <c r="D285" s="146"/>
      <c r="E285" s="147"/>
      <c r="F285" s="504"/>
      <c r="G285" s="504"/>
      <c r="H285" s="504"/>
      <c r="I285" s="504"/>
      <c r="J285" s="294"/>
    </row>
    <row r="286" spans="1:10">
      <c r="A286" s="145"/>
      <c r="B286" s="146"/>
      <c r="C286" s="493"/>
      <c r="D286" s="146"/>
      <c r="E286" s="147"/>
      <c r="F286" s="504"/>
      <c r="G286" s="504"/>
      <c r="H286" s="504"/>
      <c r="I286" s="504"/>
      <c r="J286" s="294"/>
    </row>
    <row r="287" spans="1:10">
      <c r="A287" s="145"/>
      <c r="B287" s="146"/>
      <c r="C287" s="493"/>
      <c r="D287" s="146"/>
      <c r="E287" s="147"/>
      <c r="F287" s="504"/>
      <c r="G287" s="504"/>
      <c r="H287" s="504"/>
      <c r="I287" s="504"/>
      <c r="J287" s="294"/>
    </row>
    <row r="288" spans="1:10">
      <c r="A288" s="145"/>
      <c r="B288" s="146"/>
      <c r="C288" s="493"/>
      <c r="D288" s="146"/>
      <c r="E288" s="147"/>
      <c r="F288" s="504"/>
      <c r="G288" s="504"/>
      <c r="H288" s="504"/>
      <c r="I288" s="504"/>
      <c r="J288" s="294"/>
    </row>
    <row r="289" spans="1:10">
      <c r="A289" s="145"/>
      <c r="B289" s="146"/>
      <c r="C289" s="493"/>
      <c r="D289" s="146"/>
      <c r="E289" s="147"/>
      <c r="F289" s="504"/>
      <c r="G289" s="504"/>
      <c r="H289" s="504"/>
      <c r="I289" s="504"/>
      <c r="J289" s="294"/>
    </row>
    <row r="290" spans="1:10">
      <c r="A290" s="145"/>
      <c r="B290" s="146"/>
      <c r="C290" s="493"/>
      <c r="D290" s="146"/>
      <c r="E290" s="147"/>
      <c r="F290" s="504"/>
      <c r="G290" s="504"/>
      <c r="H290" s="504"/>
      <c r="I290" s="504"/>
      <c r="J290" s="294"/>
    </row>
    <row r="291" spans="1:10">
      <c r="A291" s="145"/>
      <c r="B291" s="146"/>
      <c r="C291" s="493"/>
      <c r="D291" s="146"/>
      <c r="E291" s="147"/>
      <c r="F291" s="504"/>
      <c r="G291" s="504"/>
      <c r="H291" s="504"/>
      <c r="I291" s="504"/>
      <c r="J291" s="294"/>
    </row>
    <row r="292" spans="1:10">
      <c r="A292" s="145"/>
      <c r="B292" s="146"/>
      <c r="C292" s="493"/>
      <c r="D292" s="146"/>
      <c r="E292" s="147"/>
      <c r="F292" s="504"/>
      <c r="G292" s="504"/>
      <c r="H292" s="504"/>
      <c r="I292" s="504"/>
      <c r="J292" s="294"/>
    </row>
    <row r="293" spans="1:10">
      <c r="A293" s="145"/>
      <c r="B293" s="146"/>
      <c r="C293" s="493"/>
      <c r="D293" s="146"/>
      <c r="E293" s="147"/>
      <c r="F293" s="504"/>
      <c r="G293" s="504"/>
      <c r="H293" s="504"/>
      <c r="I293" s="504"/>
      <c r="J293" s="294"/>
    </row>
    <row r="294" spans="1:10">
      <c r="A294" s="156"/>
      <c r="B294" s="149"/>
      <c r="C294" s="494"/>
      <c r="D294" s="149"/>
      <c r="E294" s="157"/>
      <c r="F294" s="505"/>
      <c r="G294" s="505"/>
      <c r="H294" s="505"/>
      <c r="I294" s="505"/>
      <c r="J294" s="295"/>
    </row>
    <row r="295" spans="1:10">
      <c r="A295" s="145"/>
      <c r="B295" s="146"/>
      <c r="C295" s="493"/>
      <c r="D295" s="146"/>
      <c r="E295" s="147"/>
      <c r="F295" s="504"/>
      <c r="G295" s="504"/>
      <c r="H295" s="504"/>
      <c r="I295" s="504"/>
      <c r="J295" s="294"/>
    </row>
    <row r="296" spans="1:10">
      <c r="A296" s="145"/>
      <c r="B296" s="146"/>
      <c r="C296" s="493"/>
      <c r="D296" s="146"/>
      <c r="E296" s="147"/>
      <c r="F296" s="504"/>
      <c r="G296" s="504"/>
      <c r="H296" s="504"/>
      <c r="I296" s="504"/>
      <c r="J296" s="294"/>
    </row>
    <row r="297" spans="1:10">
      <c r="A297" s="156"/>
      <c r="B297" s="149"/>
      <c r="C297" s="494"/>
      <c r="D297" s="149"/>
      <c r="E297" s="147"/>
      <c r="F297" s="504"/>
      <c r="G297" s="504"/>
      <c r="H297" s="504"/>
      <c r="I297" s="504"/>
      <c r="J297" s="294"/>
    </row>
    <row r="298" spans="1:10">
      <c r="A298" s="145"/>
      <c r="B298" s="146"/>
      <c r="C298" s="493"/>
      <c r="D298" s="146"/>
      <c r="E298" s="147"/>
      <c r="F298" s="504"/>
      <c r="G298" s="504"/>
      <c r="H298" s="504"/>
      <c r="I298" s="504"/>
      <c r="J298" s="294"/>
    </row>
    <row r="346" spans="1:10">
      <c r="A346" s="161"/>
      <c r="B346" s="161"/>
      <c r="C346" s="499"/>
      <c r="D346" s="161"/>
      <c r="E346" s="162"/>
      <c r="F346" s="507"/>
      <c r="G346" s="507"/>
      <c r="H346" s="507"/>
      <c r="I346" s="507"/>
      <c r="J346" s="297"/>
    </row>
    <row r="347" spans="1:10">
      <c r="A347" s="161"/>
      <c r="B347" s="161"/>
      <c r="C347" s="499"/>
      <c r="D347" s="161"/>
      <c r="E347" s="162"/>
      <c r="F347" s="507"/>
      <c r="G347" s="507"/>
      <c r="H347" s="507"/>
      <c r="I347" s="507"/>
      <c r="J347" s="297"/>
    </row>
    <row r="348" spans="1:10">
      <c r="A348" s="161"/>
      <c r="B348" s="161"/>
      <c r="C348" s="499"/>
      <c r="D348" s="161"/>
      <c r="E348" s="162"/>
      <c r="F348" s="507"/>
      <c r="G348" s="507"/>
      <c r="H348" s="507"/>
      <c r="I348" s="507"/>
      <c r="J348" s="297"/>
    </row>
    <row r="349" spans="1:10">
      <c r="A349" s="161"/>
      <c r="B349" s="161"/>
      <c r="C349" s="499"/>
      <c r="D349" s="161"/>
      <c r="E349" s="162"/>
      <c r="F349" s="507"/>
      <c r="G349" s="507"/>
      <c r="H349" s="507"/>
      <c r="I349" s="507"/>
      <c r="J349" s="297"/>
    </row>
    <row r="350" spans="1:10">
      <c r="A350" s="161"/>
      <c r="B350" s="161"/>
      <c r="C350" s="499"/>
      <c r="D350" s="161"/>
      <c r="E350" s="162"/>
      <c r="F350" s="507"/>
      <c r="G350" s="507"/>
      <c r="H350" s="507"/>
      <c r="I350" s="507"/>
      <c r="J350" s="297"/>
    </row>
    <row r="351" spans="1:10">
      <c r="A351" s="161"/>
      <c r="B351" s="161"/>
      <c r="C351" s="499"/>
      <c r="D351" s="161"/>
      <c r="E351" s="162"/>
      <c r="F351" s="507"/>
      <c r="G351" s="507"/>
      <c r="H351" s="507"/>
      <c r="I351" s="507"/>
      <c r="J351" s="297"/>
    </row>
    <row r="352" spans="1:10">
      <c r="A352" s="161"/>
      <c r="B352" s="161"/>
      <c r="C352" s="499"/>
      <c r="D352" s="161"/>
      <c r="E352" s="162"/>
      <c r="F352" s="507"/>
      <c r="G352" s="507"/>
      <c r="H352" s="507"/>
      <c r="I352" s="507"/>
      <c r="J352" s="297"/>
    </row>
    <row r="353" spans="1:10">
      <c r="A353" s="161"/>
      <c r="B353" s="161"/>
      <c r="C353" s="499"/>
      <c r="D353" s="161"/>
      <c r="E353" s="162"/>
      <c r="F353" s="507"/>
      <c r="G353" s="507"/>
      <c r="H353" s="507"/>
      <c r="I353" s="507"/>
      <c r="J353" s="297"/>
    </row>
    <row r="354" spans="1:10">
      <c r="A354" s="161"/>
      <c r="B354" s="161"/>
      <c r="C354" s="499"/>
      <c r="D354" s="161"/>
      <c r="E354" s="162"/>
      <c r="F354" s="507"/>
      <c r="G354" s="507"/>
      <c r="H354" s="507"/>
      <c r="I354" s="507"/>
      <c r="J354" s="297"/>
    </row>
    <row r="355" spans="1:10">
      <c r="A355" s="161"/>
      <c r="B355" s="161"/>
      <c r="C355" s="499"/>
      <c r="D355" s="161"/>
      <c r="E355" s="162"/>
      <c r="F355" s="507"/>
      <c r="G355" s="507"/>
      <c r="H355" s="507"/>
      <c r="I355" s="507"/>
      <c r="J355" s="297"/>
    </row>
    <row r="356" spans="1:10">
      <c r="A356" s="161"/>
      <c r="B356" s="161"/>
      <c r="C356" s="499"/>
      <c r="D356" s="161"/>
      <c r="E356" s="162"/>
      <c r="F356" s="507"/>
      <c r="G356" s="507"/>
      <c r="H356" s="507"/>
      <c r="I356" s="507"/>
      <c r="J356" s="297"/>
    </row>
    <row r="357" spans="1:10">
      <c r="A357" s="161"/>
      <c r="B357" s="161"/>
      <c r="C357" s="499"/>
      <c r="D357" s="161"/>
      <c r="E357" s="162"/>
      <c r="F357" s="507"/>
      <c r="G357" s="507"/>
      <c r="H357" s="507"/>
      <c r="I357" s="507"/>
      <c r="J357" s="297"/>
    </row>
    <row r="358" spans="1:10">
      <c r="A358" s="161"/>
      <c r="B358" s="161"/>
      <c r="C358" s="499"/>
      <c r="D358" s="161"/>
      <c r="E358" s="162"/>
      <c r="F358" s="507"/>
      <c r="G358" s="507"/>
      <c r="H358" s="507"/>
      <c r="I358" s="507"/>
      <c r="J358" s="297"/>
    </row>
    <row r="359" spans="1:10">
      <c r="A359" s="161"/>
      <c r="B359" s="161"/>
      <c r="C359" s="499"/>
      <c r="D359" s="161"/>
      <c r="E359" s="162"/>
      <c r="F359" s="507"/>
      <c r="G359" s="507"/>
      <c r="H359" s="507"/>
      <c r="I359" s="507"/>
      <c r="J359" s="297"/>
    </row>
    <row r="360" spans="1:10">
      <c r="A360" s="161"/>
      <c r="B360" s="161"/>
      <c r="C360" s="499"/>
      <c r="D360" s="161"/>
      <c r="E360" s="162"/>
      <c r="F360" s="507"/>
      <c r="G360" s="507"/>
      <c r="H360" s="507"/>
      <c r="I360" s="507"/>
      <c r="J360" s="297"/>
    </row>
    <row r="361" spans="1:10">
      <c r="A361" s="161"/>
      <c r="B361" s="161"/>
      <c r="C361" s="499"/>
      <c r="D361" s="161"/>
      <c r="E361" s="162"/>
      <c r="F361" s="507"/>
      <c r="G361" s="507"/>
      <c r="H361" s="507"/>
      <c r="I361" s="507"/>
      <c r="J361" s="297"/>
    </row>
    <row r="362" spans="1:10">
      <c r="A362" s="161"/>
      <c r="B362" s="161"/>
      <c r="C362" s="499"/>
      <c r="D362" s="161"/>
      <c r="E362" s="162"/>
      <c r="F362" s="507"/>
      <c r="G362" s="507"/>
      <c r="H362" s="507"/>
      <c r="I362" s="507"/>
      <c r="J362" s="297"/>
    </row>
    <row r="363" spans="1:10">
      <c r="A363" s="161"/>
      <c r="B363" s="161"/>
      <c r="C363" s="499"/>
      <c r="D363" s="161"/>
      <c r="E363" s="162"/>
      <c r="F363" s="507"/>
      <c r="G363" s="507"/>
      <c r="H363" s="507"/>
      <c r="I363" s="507"/>
      <c r="J363" s="297"/>
    </row>
    <row r="364" spans="1:10">
      <c r="A364" s="161"/>
      <c r="B364" s="161"/>
      <c r="C364" s="499"/>
      <c r="D364" s="161"/>
      <c r="E364" s="162"/>
      <c r="F364" s="507"/>
      <c r="G364" s="507"/>
      <c r="H364" s="507"/>
      <c r="I364" s="507"/>
      <c r="J364" s="297"/>
    </row>
    <row r="365" spans="1:10">
      <c r="A365" s="161"/>
      <c r="B365" s="161"/>
      <c r="C365" s="499"/>
      <c r="D365" s="161"/>
      <c r="E365" s="162"/>
      <c r="F365" s="507"/>
      <c r="G365" s="507"/>
      <c r="H365" s="507"/>
      <c r="I365" s="507"/>
      <c r="J365" s="297"/>
    </row>
    <row r="366" spans="1:10">
      <c r="A366" s="161"/>
      <c r="B366" s="161"/>
      <c r="C366" s="499"/>
      <c r="D366" s="161"/>
      <c r="E366" s="162"/>
      <c r="F366" s="507"/>
      <c r="G366" s="507"/>
      <c r="H366" s="507"/>
      <c r="I366" s="507"/>
      <c r="J366" s="297"/>
    </row>
    <row r="367" spans="1:10">
      <c r="A367" s="161"/>
      <c r="B367" s="161"/>
      <c r="C367" s="499"/>
      <c r="D367" s="161"/>
      <c r="E367" s="162"/>
      <c r="F367" s="507"/>
      <c r="G367" s="507"/>
      <c r="H367" s="507"/>
      <c r="I367" s="507"/>
      <c r="J367" s="297"/>
    </row>
    <row r="368" spans="1:10">
      <c r="A368" s="161"/>
      <c r="B368" s="161"/>
      <c r="C368" s="499"/>
      <c r="D368" s="161"/>
      <c r="E368" s="162"/>
      <c r="F368" s="507"/>
      <c r="G368" s="507"/>
      <c r="H368" s="507"/>
      <c r="I368" s="507"/>
      <c r="J368" s="297"/>
    </row>
    <row r="369" spans="1:10">
      <c r="A369" s="161"/>
      <c r="B369" s="161"/>
      <c r="C369" s="499"/>
      <c r="D369" s="161"/>
      <c r="E369" s="162"/>
      <c r="F369" s="507"/>
      <c r="G369" s="507"/>
      <c r="H369" s="507"/>
      <c r="I369" s="507"/>
      <c r="J369" s="297"/>
    </row>
    <row r="370" spans="1:10">
      <c r="A370" s="161"/>
      <c r="B370" s="161"/>
      <c r="C370" s="499"/>
      <c r="D370" s="161"/>
      <c r="E370" s="162"/>
      <c r="F370" s="507"/>
      <c r="G370" s="507"/>
      <c r="H370" s="507"/>
      <c r="I370" s="507"/>
      <c r="J370" s="297"/>
    </row>
    <row r="371" spans="1:10">
      <c r="A371" s="161"/>
      <c r="B371" s="161"/>
      <c r="C371" s="499"/>
      <c r="D371" s="161"/>
      <c r="E371" s="162"/>
      <c r="F371" s="507"/>
      <c r="G371" s="507"/>
      <c r="H371" s="507"/>
      <c r="I371" s="507"/>
      <c r="J371" s="297"/>
    </row>
    <row r="372" spans="1:10">
      <c r="A372" s="161"/>
      <c r="B372" s="161"/>
      <c r="C372" s="499"/>
      <c r="D372" s="161"/>
      <c r="E372" s="162"/>
      <c r="F372" s="507"/>
      <c r="G372" s="507"/>
      <c r="H372" s="507"/>
      <c r="I372" s="507"/>
      <c r="J372" s="297"/>
    </row>
    <row r="373" spans="1:10">
      <c r="A373" s="161"/>
      <c r="B373" s="161"/>
      <c r="C373" s="499"/>
      <c r="D373" s="161"/>
      <c r="E373" s="162"/>
      <c r="F373" s="507"/>
      <c r="G373" s="507"/>
      <c r="H373" s="507"/>
      <c r="I373" s="507"/>
      <c r="J373" s="297"/>
    </row>
    <row r="374" spans="1:10">
      <c r="A374" s="161"/>
      <c r="B374" s="161"/>
      <c r="C374" s="499"/>
      <c r="D374" s="161"/>
      <c r="E374" s="162"/>
      <c r="F374" s="507"/>
      <c r="G374" s="507"/>
      <c r="H374" s="507"/>
      <c r="I374" s="507"/>
      <c r="J374" s="297"/>
    </row>
    <row r="375" spans="1:10">
      <c r="A375" s="161"/>
      <c r="B375" s="161"/>
      <c r="C375" s="499"/>
      <c r="D375" s="161"/>
      <c r="E375" s="162"/>
      <c r="F375" s="507"/>
      <c r="G375" s="507"/>
      <c r="H375" s="507"/>
      <c r="I375" s="507"/>
      <c r="J375" s="297"/>
    </row>
    <row r="376" spans="1:10">
      <c r="A376" s="161"/>
      <c r="B376" s="161"/>
      <c r="C376" s="499"/>
      <c r="D376" s="161"/>
      <c r="E376" s="162"/>
      <c r="F376" s="507"/>
      <c r="G376" s="507"/>
      <c r="H376" s="507"/>
      <c r="I376" s="507"/>
      <c r="J376" s="297"/>
    </row>
    <row r="377" spans="1:10">
      <c r="A377" s="161"/>
      <c r="B377" s="161"/>
      <c r="C377" s="499"/>
      <c r="D377" s="161"/>
      <c r="E377" s="162"/>
      <c r="F377" s="507"/>
      <c r="G377" s="507"/>
      <c r="H377" s="507"/>
      <c r="I377" s="507"/>
      <c r="J377" s="297"/>
    </row>
    <row r="378" spans="1:10">
      <c r="A378" s="161"/>
      <c r="B378" s="161"/>
      <c r="C378" s="499"/>
      <c r="D378" s="161"/>
      <c r="E378" s="162"/>
      <c r="F378" s="507"/>
      <c r="G378" s="507"/>
      <c r="H378" s="507"/>
      <c r="I378" s="507"/>
      <c r="J378" s="297"/>
    </row>
    <row r="379" spans="1:10">
      <c r="A379" s="161"/>
      <c r="B379" s="161"/>
      <c r="C379" s="499"/>
      <c r="D379" s="161"/>
      <c r="E379" s="162"/>
      <c r="F379" s="507"/>
      <c r="G379" s="507"/>
      <c r="H379" s="507"/>
      <c r="I379" s="507"/>
      <c r="J379" s="297"/>
    </row>
    <row r="380" spans="1:10">
      <c r="A380" s="161"/>
      <c r="B380" s="161"/>
      <c r="C380" s="499"/>
      <c r="D380" s="161"/>
      <c r="E380" s="162"/>
      <c r="F380" s="507"/>
      <c r="G380" s="507"/>
      <c r="H380" s="507"/>
      <c r="I380" s="507"/>
      <c r="J380" s="297"/>
    </row>
    <row r="381" spans="1:10">
      <c r="A381" s="161"/>
      <c r="B381" s="161"/>
      <c r="C381" s="499"/>
      <c r="D381" s="161"/>
      <c r="E381" s="162"/>
      <c r="F381" s="507"/>
      <c r="G381" s="507"/>
      <c r="H381" s="507"/>
      <c r="I381" s="507"/>
      <c r="J381" s="297"/>
    </row>
    <row r="382" spans="1:10">
      <c r="A382" s="161"/>
      <c r="B382" s="161"/>
      <c r="C382" s="499"/>
      <c r="D382" s="161"/>
      <c r="E382" s="162"/>
      <c r="F382" s="507"/>
      <c r="G382" s="507"/>
      <c r="H382" s="507"/>
      <c r="I382" s="507"/>
      <c r="J382" s="297"/>
    </row>
    <row r="383" spans="1:10">
      <c r="A383" s="161"/>
      <c r="B383" s="161"/>
      <c r="C383" s="499"/>
      <c r="D383" s="161"/>
      <c r="E383" s="162"/>
      <c r="F383" s="507"/>
      <c r="G383" s="507"/>
      <c r="H383" s="507"/>
      <c r="I383" s="507"/>
      <c r="J383" s="297"/>
    </row>
    <row r="384" spans="1:10">
      <c r="A384" s="161"/>
      <c r="B384" s="161"/>
      <c r="C384" s="499"/>
      <c r="D384" s="161"/>
      <c r="E384" s="162"/>
      <c r="F384" s="507"/>
      <c r="G384" s="507"/>
      <c r="H384" s="507"/>
      <c r="I384" s="507"/>
      <c r="J384" s="297"/>
    </row>
    <row r="385" spans="1:10">
      <c r="A385" s="161"/>
      <c r="B385" s="161"/>
      <c r="C385" s="499"/>
      <c r="D385" s="161"/>
      <c r="E385" s="162"/>
      <c r="F385" s="507"/>
      <c r="G385" s="507"/>
      <c r="H385" s="507"/>
      <c r="I385" s="507"/>
      <c r="J385" s="297"/>
    </row>
    <row r="386" spans="1:10">
      <c r="A386" s="161"/>
      <c r="B386" s="161"/>
      <c r="C386" s="499"/>
      <c r="D386" s="161"/>
      <c r="E386" s="162"/>
      <c r="F386" s="507"/>
      <c r="G386" s="507"/>
      <c r="H386" s="507"/>
      <c r="I386" s="507"/>
      <c r="J386" s="297"/>
    </row>
    <row r="387" spans="1:10">
      <c r="A387" s="161"/>
      <c r="B387" s="161"/>
      <c r="C387" s="499"/>
      <c r="D387" s="161"/>
      <c r="E387" s="162"/>
      <c r="F387" s="507"/>
      <c r="G387" s="507"/>
      <c r="H387" s="507"/>
      <c r="I387" s="507"/>
      <c r="J387" s="297"/>
    </row>
    <row r="388" spans="1:10">
      <c r="A388" s="161"/>
      <c r="B388" s="161"/>
      <c r="C388" s="499"/>
      <c r="D388" s="161"/>
      <c r="E388" s="162"/>
      <c r="F388" s="507"/>
      <c r="G388" s="507"/>
      <c r="H388" s="507"/>
      <c r="I388" s="507"/>
      <c r="J388" s="297"/>
    </row>
    <row r="389" spans="1:10">
      <c r="A389" s="161"/>
      <c r="B389" s="161"/>
      <c r="C389" s="499"/>
      <c r="D389" s="161"/>
      <c r="E389" s="162"/>
      <c r="F389" s="507"/>
      <c r="G389" s="507"/>
      <c r="H389" s="507"/>
      <c r="I389" s="507"/>
      <c r="J389" s="297"/>
    </row>
    <row r="390" spans="1:10">
      <c r="A390" s="161"/>
      <c r="B390" s="161"/>
      <c r="C390" s="499"/>
      <c r="D390" s="161"/>
      <c r="E390" s="162"/>
      <c r="F390" s="507"/>
      <c r="G390" s="507"/>
      <c r="H390" s="507"/>
      <c r="I390" s="507"/>
      <c r="J390" s="297"/>
    </row>
    <row r="391" spans="1:10">
      <c r="A391" s="161"/>
      <c r="B391" s="161"/>
      <c r="C391" s="499"/>
      <c r="D391" s="161"/>
      <c r="E391" s="162"/>
      <c r="F391" s="507"/>
      <c r="G391" s="507"/>
      <c r="H391" s="507"/>
      <c r="I391" s="507"/>
      <c r="J391" s="297"/>
    </row>
    <row r="392" spans="1:10">
      <c r="A392" s="161"/>
      <c r="B392" s="161"/>
      <c r="C392" s="499"/>
      <c r="D392" s="161"/>
      <c r="E392" s="162"/>
      <c r="F392" s="507"/>
      <c r="G392" s="507"/>
      <c r="H392" s="507"/>
      <c r="I392" s="507"/>
      <c r="J392" s="297"/>
    </row>
    <row r="393" spans="1:10">
      <c r="A393" s="161"/>
      <c r="B393" s="161"/>
      <c r="C393" s="499"/>
      <c r="D393" s="161"/>
      <c r="E393" s="162"/>
      <c r="F393" s="507"/>
      <c r="G393" s="507"/>
      <c r="H393" s="507"/>
      <c r="I393" s="507"/>
      <c r="J393" s="297"/>
    </row>
    <row r="394" spans="1:10">
      <c r="A394" s="161"/>
      <c r="B394" s="161"/>
      <c r="C394" s="499"/>
      <c r="D394" s="161"/>
      <c r="E394" s="162"/>
      <c r="F394" s="507"/>
      <c r="G394" s="507"/>
      <c r="H394" s="507"/>
      <c r="I394" s="507"/>
      <c r="J394" s="297"/>
    </row>
    <row r="395" spans="1:10">
      <c r="A395" s="161"/>
      <c r="B395" s="161"/>
      <c r="C395" s="499"/>
      <c r="D395" s="161"/>
      <c r="E395" s="162"/>
      <c r="F395" s="507"/>
      <c r="G395" s="507"/>
      <c r="H395" s="507"/>
      <c r="I395" s="507"/>
      <c r="J395" s="297"/>
    </row>
    <row r="396" spans="1:10">
      <c r="A396" s="161"/>
      <c r="B396" s="161"/>
      <c r="C396" s="499"/>
      <c r="D396" s="161"/>
      <c r="E396" s="162"/>
      <c r="F396" s="507"/>
      <c r="G396" s="507"/>
      <c r="H396" s="507"/>
      <c r="I396" s="507"/>
      <c r="J396" s="297"/>
    </row>
    <row r="397" spans="1:10">
      <c r="A397" s="161"/>
      <c r="B397" s="161"/>
      <c r="C397" s="499"/>
      <c r="D397" s="161"/>
      <c r="E397" s="162"/>
      <c r="F397" s="507"/>
      <c r="G397" s="507"/>
      <c r="H397" s="507"/>
      <c r="I397" s="507"/>
      <c r="J397" s="297"/>
    </row>
    <row r="398" spans="1:10">
      <c r="A398" s="161"/>
      <c r="B398" s="161"/>
      <c r="C398" s="499"/>
      <c r="D398" s="161"/>
      <c r="E398" s="162"/>
      <c r="F398" s="507"/>
      <c r="G398" s="507"/>
      <c r="H398" s="507"/>
      <c r="I398" s="507"/>
      <c r="J398" s="297"/>
    </row>
    <row r="399" spans="1:10">
      <c r="A399" s="161"/>
      <c r="B399" s="161"/>
      <c r="C399" s="499"/>
      <c r="D399" s="161"/>
      <c r="E399" s="162"/>
      <c r="F399" s="507"/>
      <c r="G399" s="507"/>
      <c r="H399" s="507"/>
      <c r="I399" s="507"/>
      <c r="J399" s="297"/>
    </row>
    <row r="400" spans="1:10">
      <c r="A400" s="161"/>
      <c r="B400" s="161"/>
      <c r="C400" s="499"/>
      <c r="D400" s="161"/>
      <c r="E400" s="162"/>
      <c r="F400" s="507"/>
      <c r="G400" s="507"/>
      <c r="H400" s="507"/>
      <c r="I400" s="507"/>
      <c r="J400" s="297"/>
    </row>
    <row r="401" spans="1:10">
      <c r="A401" s="161"/>
      <c r="B401" s="161"/>
      <c r="C401" s="499"/>
      <c r="D401" s="161"/>
      <c r="E401" s="162"/>
      <c r="F401" s="507"/>
      <c r="G401" s="507"/>
      <c r="H401" s="507"/>
      <c r="I401" s="507"/>
      <c r="J401" s="297"/>
    </row>
    <row r="402" spans="1:10">
      <c r="A402" s="161"/>
      <c r="B402" s="161"/>
      <c r="C402" s="499"/>
      <c r="D402" s="161"/>
      <c r="E402" s="162"/>
      <c r="F402" s="507"/>
      <c r="G402" s="507"/>
      <c r="H402" s="507"/>
      <c r="I402" s="507"/>
      <c r="J402" s="297"/>
    </row>
    <row r="403" spans="1:10">
      <c r="A403" s="161"/>
      <c r="B403" s="161"/>
      <c r="C403" s="499"/>
      <c r="D403" s="161"/>
      <c r="E403" s="162"/>
      <c r="F403" s="507"/>
      <c r="G403" s="507"/>
      <c r="H403" s="507"/>
      <c r="I403" s="507"/>
      <c r="J403" s="297"/>
    </row>
    <row r="404" spans="1:10">
      <c r="A404" s="161"/>
      <c r="B404" s="161"/>
      <c r="C404" s="499"/>
      <c r="D404" s="161"/>
      <c r="E404" s="162"/>
      <c r="F404" s="507"/>
      <c r="G404" s="507"/>
      <c r="H404" s="507"/>
      <c r="I404" s="507"/>
      <c r="J404" s="297"/>
    </row>
    <row r="405" spans="1:10">
      <c r="A405" s="161"/>
      <c r="B405" s="161"/>
      <c r="C405" s="499"/>
      <c r="D405" s="161"/>
      <c r="E405" s="162"/>
      <c r="F405" s="507"/>
      <c r="G405" s="507"/>
      <c r="H405" s="507"/>
      <c r="I405" s="507"/>
      <c r="J405" s="297"/>
    </row>
    <row r="406" spans="1:10">
      <c r="A406" s="161"/>
      <c r="B406" s="161"/>
      <c r="C406" s="499"/>
      <c r="D406" s="161"/>
      <c r="E406" s="162"/>
      <c r="F406" s="507"/>
      <c r="G406" s="507"/>
      <c r="H406" s="507"/>
      <c r="I406" s="507"/>
      <c r="J406" s="297"/>
    </row>
    <row r="407" spans="1:10">
      <c r="A407" s="161"/>
      <c r="B407" s="161"/>
      <c r="C407" s="499"/>
      <c r="D407" s="161"/>
      <c r="E407" s="162"/>
      <c r="F407" s="507"/>
      <c r="G407" s="507"/>
      <c r="H407" s="507"/>
      <c r="I407" s="507"/>
      <c r="J407" s="297"/>
    </row>
    <row r="408" spans="1:10">
      <c r="A408" s="161"/>
      <c r="B408" s="161"/>
      <c r="C408" s="499"/>
      <c r="D408" s="161"/>
      <c r="E408" s="162"/>
      <c r="F408" s="507"/>
      <c r="G408" s="507"/>
      <c r="H408" s="507"/>
      <c r="I408" s="507"/>
      <c r="J408" s="297"/>
    </row>
    <row r="409" spans="1:10">
      <c r="A409" s="161"/>
      <c r="B409" s="161"/>
      <c r="C409" s="499"/>
      <c r="D409" s="161"/>
      <c r="E409" s="162"/>
      <c r="F409" s="507"/>
      <c r="G409" s="507"/>
      <c r="H409" s="507"/>
      <c r="I409" s="507"/>
      <c r="J409" s="297"/>
    </row>
    <row r="410" spans="1:10">
      <c r="A410" s="161"/>
      <c r="B410" s="161"/>
      <c r="C410" s="499"/>
      <c r="D410" s="161"/>
      <c r="E410" s="162"/>
      <c r="F410" s="507"/>
      <c r="G410" s="507"/>
      <c r="H410" s="507"/>
      <c r="I410" s="507"/>
      <c r="J410" s="297"/>
    </row>
    <row r="411" spans="1:10">
      <c r="A411" s="161"/>
      <c r="B411" s="161"/>
      <c r="C411" s="499"/>
      <c r="D411" s="161"/>
      <c r="E411" s="162"/>
      <c r="F411" s="507"/>
      <c r="G411" s="507"/>
      <c r="H411" s="507"/>
      <c r="I411" s="507"/>
      <c r="J411" s="297"/>
    </row>
    <row r="412" spans="1:10">
      <c r="A412" s="161"/>
      <c r="B412" s="161"/>
      <c r="C412" s="499"/>
      <c r="D412" s="161"/>
      <c r="E412" s="162"/>
      <c r="F412" s="507"/>
      <c r="G412" s="507"/>
      <c r="H412" s="507"/>
      <c r="I412" s="507"/>
      <c r="J412" s="297"/>
    </row>
    <row r="413" spans="1:10">
      <c r="A413" s="161"/>
      <c r="B413" s="161"/>
      <c r="C413" s="499"/>
      <c r="D413" s="161"/>
      <c r="E413" s="162"/>
      <c r="F413" s="507"/>
      <c r="G413" s="507"/>
      <c r="H413" s="507"/>
      <c r="I413" s="507"/>
      <c r="J413" s="297"/>
    </row>
    <row r="414" spans="1:10">
      <c r="A414" s="161"/>
      <c r="B414" s="161"/>
      <c r="C414" s="499"/>
      <c r="D414" s="161"/>
      <c r="E414" s="162"/>
      <c r="F414" s="507"/>
      <c r="G414" s="507"/>
      <c r="H414" s="507"/>
      <c r="I414" s="507"/>
      <c r="J414" s="297"/>
    </row>
    <row r="415" spans="1:10">
      <c r="A415" s="161"/>
      <c r="B415" s="161"/>
      <c r="C415" s="499"/>
      <c r="D415" s="161"/>
      <c r="E415" s="162"/>
      <c r="F415" s="507"/>
      <c r="G415" s="507"/>
      <c r="H415" s="507"/>
      <c r="I415" s="507"/>
      <c r="J415" s="297"/>
    </row>
    <row r="416" spans="1:10">
      <c r="A416" s="161"/>
      <c r="B416" s="161"/>
      <c r="C416" s="499"/>
      <c r="D416" s="161"/>
      <c r="E416" s="162"/>
      <c r="F416" s="507"/>
      <c r="G416" s="507"/>
      <c r="H416" s="507"/>
      <c r="I416" s="507"/>
      <c r="J416" s="297"/>
    </row>
    <row r="417" spans="1:10">
      <c r="A417" s="161"/>
      <c r="B417" s="161"/>
      <c r="C417" s="499"/>
      <c r="D417" s="161"/>
      <c r="E417" s="162"/>
      <c r="F417" s="507"/>
      <c r="G417" s="507"/>
      <c r="H417" s="507"/>
      <c r="I417" s="507"/>
      <c r="J417" s="297"/>
    </row>
    <row r="418" spans="1:10">
      <c r="A418" s="161"/>
      <c r="B418" s="161"/>
      <c r="C418" s="499"/>
      <c r="D418" s="161"/>
      <c r="E418" s="162"/>
      <c r="F418" s="507"/>
      <c r="G418" s="507"/>
      <c r="H418" s="507"/>
      <c r="I418" s="507"/>
      <c r="J418" s="297"/>
    </row>
    <row r="419" spans="1:10">
      <c r="A419" s="161"/>
      <c r="B419" s="161"/>
      <c r="C419" s="499"/>
      <c r="D419" s="161"/>
      <c r="E419" s="162"/>
      <c r="F419" s="507"/>
      <c r="G419" s="507"/>
      <c r="H419" s="507"/>
      <c r="I419" s="507"/>
      <c r="J419" s="297"/>
    </row>
    <row r="420" spans="1:10">
      <c r="A420" s="161"/>
      <c r="B420" s="161"/>
      <c r="C420" s="499"/>
      <c r="D420" s="161"/>
      <c r="E420" s="162"/>
      <c r="F420" s="507"/>
      <c r="G420" s="507"/>
      <c r="H420" s="507"/>
      <c r="I420" s="507"/>
      <c r="J420" s="297"/>
    </row>
    <row r="421" spans="1:10">
      <c r="A421" s="161"/>
      <c r="B421" s="161"/>
      <c r="C421" s="499"/>
      <c r="D421" s="161"/>
      <c r="E421" s="162"/>
      <c r="F421" s="507"/>
      <c r="G421" s="507"/>
      <c r="H421" s="507"/>
      <c r="I421" s="507"/>
      <c r="J421" s="297"/>
    </row>
    <row r="422" spans="1:10">
      <c r="A422" s="161"/>
      <c r="B422" s="161"/>
      <c r="C422" s="499"/>
      <c r="D422" s="161"/>
      <c r="E422" s="162"/>
      <c r="F422" s="507"/>
      <c r="G422" s="507"/>
      <c r="H422" s="507"/>
      <c r="I422" s="507"/>
      <c r="J422" s="297"/>
    </row>
    <row r="423" spans="1:10">
      <c r="A423" s="161"/>
      <c r="B423" s="161"/>
      <c r="C423" s="499"/>
      <c r="D423" s="161"/>
      <c r="E423" s="162"/>
      <c r="F423" s="507"/>
      <c r="G423" s="507"/>
      <c r="H423" s="507"/>
      <c r="I423" s="507"/>
      <c r="J423" s="297"/>
    </row>
    <row r="424" spans="1:10">
      <c r="A424" s="161"/>
      <c r="B424" s="161"/>
      <c r="C424" s="499"/>
      <c r="D424" s="161"/>
      <c r="E424" s="162"/>
      <c r="F424" s="507"/>
      <c r="G424" s="507"/>
      <c r="H424" s="507"/>
      <c r="I424" s="507"/>
      <c r="J424" s="297"/>
    </row>
    <row r="425" spans="1:10">
      <c r="A425" s="161"/>
      <c r="B425" s="161"/>
      <c r="C425" s="499"/>
      <c r="D425" s="161"/>
      <c r="E425" s="162"/>
      <c r="F425" s="507"/>
      <c r="G425" s="507"/>
      <c r="H425" s="507"/>
      <c r="I425" s="507"/>
      <c r="J425" s="297"/>
    </row>
    <row r="426" spans="1:10">
      <c r="A426" s="161"/>
      <c r="B426" s="161"/>
      <c r="C426" s="499"/>
      <c r="D426" s="161"/>
      <c r="E426" s="162"/>
      <c r="F426" s="507"/>
      <c r="G426" s="507"/>
      <c r="H426" s="507"/>
      <c r="I426" s="507"/>
      <c r="J426" s="297"/>
    </row>
    <row r="427" spans="1:10">
      <c r="A427" s="161"/>
      <c r="B427" s="161"/>
      <c r="C427" s="499"/>
      <c r="D427" s="161"/>
      <c r="E427" s="162"/>
      <c r="F427" s="507"/>
      <c r="G427" s="507"/>
      <c r="H427" s="507"/>
      <c r="I427" s="507"/>
      <c r="J427" s="297"/>
    </row>
    <row r="428" spans="1:10">
      <c r="A428" s="161"/>
      <c r="B428" s="161"/>
      <c r="C428" s="499"/>
      <c r="D428" s="161"/>
      <c r="E428" s="162"/>
      <c r="F428" s="507"/>
      <c r="G428" s="507"/>
      <c r="H428" s="507"/>
      <c r="I428" s="507"/>
      <c r="J428" s="297"/>
    </row>
    <row r="429" spans="1:10">
      <c r="A429" s="161"/>
      <c r="B429" s="161"/>
      <c r="C429" s="499"/>
      <c r="D429" s="161"/>
      <c r="E429" s="162"/>
      <c r="F429" s="507"/>
      <c r="G429" s="507"/>
      <c r="H429" s="507"/>
      <c r="I429" s="507"/>
      <c r="J429" s="297"/>
    </row>
    <row r="430" spans="1:10">
      <c r="A430" s="161"/>
      <c r="B430" s="161"/>
      <c r="C430" s="499"/>
      <c r="D430" s="161"/>
      <c r="E430" s="162"/>
      <c r="F430" s="507"/>
      <c r="G430" s="507"/>
      <c r="H430" s="507"/>
      <c r="I430" s="507"/>
      <c r="J430" s="297"/>
    </row>
    <row r="431" spans="1:10">
      <c r="A431" s="161"/>
      <c r="B431" s="161"/>
      <c r="C431" s="499"/>
      <c r="D431" s="161"/>
      <c r="E431" s="162"/>
      <c r="F431" s="507"/>
      <c r="G431" s="507"/>
      <c r="H431" s="507"/>
      <c r="I431" s="507"/>
      <c r="J431" s="297"/>
    </row>
    <row r="432" spans="1:10">
      <c r="A432" s="161"/>
      <c r="B432" s="161"/>
      <c r="C432" s="499"/>
      <c r="D432" s="161"/>
      <c r="E432" s="162"/>
      <c r="F432" s="507"/>
      <c r="G432" s="507"/>
      <c r="H432" s="507"/>
      <c r="I432" s="507"/>
      <c r="J432" s="297"/>
    </row>
    <row r="433" spans="1:10">
      <c r="A433" s="161"/>
      <c r="B433" s="161"/>
      <c r="C433" s="499"/>
      <c r="D433" s="161"/>
      <c r="E433" s="162"/>
      <c r="F433" s="507"/>
      <c r="G433" s="507"/>
      <c r="H433" s="507"/>
      <c r="I433" s="507"/>
      <c r="J433" s="297"/>
    </row>
    <row r="434" spans="1:10">
      <c r="A434" s="161"/>
      <c r="B434" s="161"/>
      <c r="C434" s="499"/>
      <c r="D434" s="161"/>
      <c r="E434" s="162"/>
      <c r="F434" s="507"/>
      <c r="G434" s="507"/>
      <c r="H434" s="507"/>
      <c r="I434" s="507"/>
      <c r="J434" s="297"/>
    </row>
    <row r="435" spans="1:10">
      <c r="A435" s="161"/>
      <c r="B435" s="161"/>
      <c r="C435" s="499"/>
      <c r="D435" s="161"/>
      <c r="E435" s="162"/>
      <c r="F435" s="507"/>
      <c r="G435" s="507"/>
      <c r="H435" s="507"/>
      <c r="I435" s="507"/>
      <c r="J435" s="297"/>
    </row>
    <row r="436" spans="1:10">
      <c r="A436" s="161"/>
      <c r="B436" s="161"/>
      <c r="C436" s="499"/>
      <c r="D436" s="161"/>
      <c r="E436" s="162"/>
      <c r="F436" s="507"/>
      <c r="G436" s="507"/>
      <c r="H436" s="507"/>
      <c r="I436" s="507"/>
      <c r="J436" s="297"/>
    </row>
    <row r="437" spans="1:10">
      <c r="A437" s="161"/>
      <c r="B437" s="161"/>
      <c r="C437" s="499"/>
      <c r="D437" s="161"/>
      <c r="E437" s="162"/>
      <c r="F437" s="507"/>
      <c r="G437" s="507"/>
      <c r="H437" s="507"/>
      <c r="I437" s="507"/>
      <c r="J437" s="297"/>
    </row>
    <row r="438" spans="1:10">
      <c r="A438" s="161"/>
      <c r="B438" s="161"/>
      <c r="C438" s="499"/>
      <c r="D438" s="161"/>
      <c r="E438" s="162"/>
      <c r="F438" s="507"/>
      <c r="G438" s="507"/>
      <c r="H438" s="507"/>
      <c r="I438" s="507"/>
      <c r="J438" s="297"/>
    </row>
    <row r="439" spans="1:10">
      <c r="A439" s="161"/>
      <c r="B439" s="161"/>
      <c r="C439" s="499"/>
      <c r="D439" s="161"/>
      <c r="E439" s="162"/>
      <c r="F439" s="507"/>
      <c r="G439" s="507"/>
      <c r="H439" s="507"/>
      <c r="I439" s="507"/>
      <c r="J439" s="297"/>
    </row>
    <row r="440" spans="1:10">
      <c r="A440" s="161"/>
      <c r="B440" s="161"/>
      <c r="C440" s="499"/>
      <c r="D440" s="161"/>
      <c r="E440" s="162"/>
      <c r="F440" s="507"/>
      <c r="G440" s="507"/>
      <c r="H440" s="507"/>
      <c r="I440" s="507"/>
      <c r="J440" s="297"/>
    </row>
    <row r="441" spans="1:10">
      <c r="A441" s="161"/>
      <c r="B441" s="161"/>
      <c r="C441" s="499"/>
      <c r="D441" s="161"/>
      <c r="E441" s="162"/>
      <c r="F441" s="507"/>
      <c r="G441" s="507"/>
      <c r="H441" s="507"/>
      <c r="I441" s="507"/>
      <c r="J441" s="297"/>
    </row>
    <row r="442" spans="1:10">
      <c r="A442" s="161"/>
      <c r="B442" s="161"/>
      <c r="C442" s="499"/>
      <c r="D442" s="161"/>
      <c r="E442" s="162"/>
      <c r="F442" s="507"/>
      <c r="G442" s="507"/>
      <c r="H442" s="507"/>
      <c r="I442" s="507"/>
      <c r="J442" s="297"/>
    </row>
    <row r="443" spans="1:10">
      <c r="A443" s="161"/>
      <c r="B443" s="161"/>
      <c r="C443" s="499"/>
      <c r="D443" s="161"/>
      <c r="E443" s="162"/>
      <c r="F443" s="507"/>
      <c r="G443" s="507"/>
      <c r="H443" s="507"/>
      <c r="I443" s="507"/>
      <c r="J443" s="297"/>
    </row>
    <row r="444" spans="1:10">
      <c r="A444" s="161"/>
      <c r="B444" s="161"/>
      <c r="C444" s="499"/>
      <c r="D444" s="161"/>
      <c r="E444" s="162"/>
      <c r="F444" s="507"/>
      <c r="G444" s="507"/>
      <c r="H444" s="507"/>
      <c r="I444" s="507"/>
      <c r="J444" s="297"/>
    </row>
    <row r="445" spans="1:10">
      <c r="A445" s="161"/>
      <c r="B445" s="161"/>
      <c r="C445" s="499"/>
      <c r="D445" s="161"/>
      <c r="E445" s="162"/>
      <c r="F445" s="507"/>
      <c r="G445" s="507"/>
      <c r="H445" s="507"/>
      <c r="I445" s="507"/>
      <c r="J445" s="297"/>
    </row>
    <row r="446" spans="1:10">
      <c r="A446" s="161"/>
      <c r="B446" s="161"/>
      <c r="C446" s="499"/>
      <c r="D446" s="161"/>
      <c r="E446" s="162"/>
      <c r="F446" s="507"/>
      <c r="G446" s="507"/>
      <c r="H446" s="507"/>
      <c r="I446" s="507"/>
      <c r="J446" s="297"/>
    </row>
    <row r="447" spans="1:10">
      <c r="A447" s="161"/>
      <c r="B447" s="161"/>
      <c r="C447" s="499"/>
      <c r="D447" s="161"/>
      <c r="E447" s="162"/>
      <c r="F447" s="507"/>
      <c r="G447" s="507"/>
      <c r="H447" s="507"/>
      <c r="I447" s="507"/>
      <c r="J447" s="297"/>
    </row>
    <row r="448" spans="1:10">
      <c r="A448" s="161"/>
      <c r="B448" s="161"/>
      <c r="C448" s="499"/>
      <c r="D448" s="161"/>
      <c r="E448" s="162"/>
      <c r="F448" s="507"/>
      <c r="G448" s="507"/>
      <c r="H448" s="507"/>
      <c r="I448" s="507"/>
      <c r="J448" s="297"/>
    </row>
    <row r="449" spans="1:10">
      <c r="A449" s="161"/>
      <c r="B449" s="161"/>
      <c r="C449" s="499"/>
      <c r="D449" s="161"/>
      <c r="E449" s="162"/>
      <c r="F449" s="507"/>
      <c r="G449" s="507"/>
      <c r="H449" s="507"/>
      <c r="I449" s="507"/>
      <c r="J449" s="297"/>
    </row>
    <row r="450" spans="1:10">
      <c r="A450" s="161"/>
      <c r="B450" s="161"/>
      <c r="C450" s="499"/>
      <c r="D450" s="161"/>
      <c r="E450" s="162"/>
      <c r="F450" s="507"/>
      <c r="G450" s="507"/>
      <c r="H450" s="507"/>
      <c r="I450" s="507"/>
      <c r="J450" s="297"/>
    </row>
    <row r="451" spans="1:10">
      <c r="A451" s="161"/>
      <c r="B451" s="161"/>
      <c r="C451" s="499"/>
      <c r="D451" s="161"/>
      <c r="E451" s="162"/>
      <c r="F451" s="507"/>
      <c r="G451" s="507"/>
      <c r="H451" s="507"/>
      <c r="I451" s="507"/>
      <c r="J451" s="297"/>
    </row>
    <row r="452" spans="1:10">
      <c r="A452" s="161"/>
      <c r="B452" s="161"/>
      <c r="C452" s="499"/>
      <c r="D452" s="161"/>
      <c r="E452" s="162"/>
      <c r="F452" s="507"/>
      <c r="G452" s="507"/>
      <c r="H452" s="507"/>
      <c r="I452" s="507"/>
      <c r="J452" s="297"/>
    </row>
    <row r="453" spans="1:10">
      <c r="A453" s="161"/>
      <c r="B453" s="161"/>
      <c r="C453" s="499"/>
      <c r="D453" s="161"/>
      <c r="E453" s="162"/>
      <c r="F453" s="507"/>
      <c r="G453" s="507"/>
      <c r="H453" s="507"/>
      <c r="I453" s="507"/>
      <c r="J453" s="297"/>
    </row>
    <row r="454" spans="1:10">
      <c r="A454" s="161"/>
      <c r="B454" s="161"/>
      <c r="C454" s="499"/>
      <c r="D454" s="161"/>
      <c r="E454" s="162"/>
      <c r="F454" s="507"/>
      <c r="G454" s="507"/>
      <c r="H454" s="507"/>
      <c r="I454" s="507"/>
      <c r="J454" s="297"/>
    </row>
    <row r="455" spans="1:10">
      <c r="A455" s="161"/>
      <c r="B455" s="161"/>
      <c r="C455" s="499"/>
      <c r="D455" s="161"/>
      <c r="E455" s="162"/>
      <c r="F455" s="507"/>
      <c r="G455" s="507"/>
      <c r="H455" s="507"/>
      <c r="I455" s="507"/>
      <c r="J455" s="297"/>
    </row>
    <row r="456" spans="1:10">
      <c r="A456" s="161"/>
      <c r="B456" s="161"/>
      <c r="C456" s="499"/>
      <c r="D456" s="161"/>
      <c r="E456" s="162"/>
      <c r="F456" s="507"/>
      <c r="G456" s="507"/>
      <c r="H456" s="507"/>
      <c r="I456" s="507"/>
      <c r="J456" s="297"/>
    </row>
    <row r="457" spans="1:10">
      <c r="A457" s="161"/>
      <c r="B457" s="161"/>
      <c r="C457" s="499"/>
      <c r="D457" s="161"/>
      <c r="E457" s="162"/>
      <c r="F457" s="507"/>
      <c r="G457" s="507"/>
      <c r="H457" s="507"/>
      <c r="I457" s="507"/>
      <c r="J457" s="297"/>
    </row>
    <row r="458" spans="1:10">
      <c r="A458" s="161"/>
      <c r="B458" s="161"/>
      <c r="C458" s="499"/>
      <c r="D458" s="161"/>
      <c r="E458" s="162"/>
      <c r="F458" s="507"/>
      <c r="G458" s="507"/>
      <c r="H458" s="507"/>
      <c r="I458" s="507"/>
      <c r="J458" s="297"/>
    </row>
    <row r="459" spans="1:10">
      <c r="A459" s="161"/>
      <c r="B459" s="161"/>
      <c r="C459" s="499"/>
      <c r="D459" s="161"/>
      <c r="E459" s="162"/>
      <c r="F459" s="507"/>
      <c r="G459" s="507"/>
      <c r="H459" s="507"/>
      <c r="I459" s="507"/>
      <c r="J459" s="297"/>
    </row>
    <row r="460" spans="1:10">
      <c r="A460" s="161"/>
      <c r="B460" s="161"/>
      <c r="C460" s="499"/>
      <c r="D460" s="161"/>
      <c r="E460" s="162"/>
      <c r="F460" s="507"/>
      <c r="G460" s="507"/>
      <c r="H460" s="507"/>
      <c r="I460" s="507"/>
      <c r="J460" s="297"/>
    </row>
    <row r="461" spans="1:10">
      <c r="A461" s="161"/>
      <c r="B461" s="161"/>
      <c r="C461" s="499"/>
      <c r="D461" s="161"/>
      <c r="E461" s="162"/>
      <c r="F461" s="507"/>
      <c r="G461" s="507"/>
      <c r="H461" s="507"/>
      <c r="I461" s="507"/>
      <c r="J461" s="297"/>
    </row>
    <row r="462" spans="1:10">
      <c r="A462" s="161"/>
      <c r="B462" s="161"/>
      <c r="C462" s="499"/>
      <c r="D462" s="161"/>
      <c r="E462" s="162"/>
      <c r="F462" s="507"/>
      <c r="G462" s="507"/>
      <c r="H462" s="507"/>
      <c r="I462" s="507"/>
      <c r="J462" s="297"/>
    </row>
    <row r="463" spans="1:10">
      <c r="A463" s="161"/>
      <c r="B463" s="161"/>
      <c r="C463" s="499"/>
      <c r="D463" s="161"/>
      <c r="E463" s="162"/>
      <c r="F463" s="507"/>
      <c r="G463" s="507"/>
      <c r="H463" s="507"/>
      <c r="I463" s="507"/>
      <c r="J463" s="297"/>
    </row>
    <row r="464" spans="1:10">
      <c r="A464" s="161"/>
      <c r="B464" s="161"/>
      <c r="C464" s="499"/>
      <c r="D464" s="161"/>
      <c r="E464" s="162"/>
      <c r="F464" s="507"/>
      <c r="G464" s="507"/>
      <c r="H464" s="507"/>
      <c r="I464" s="507"/>
      <c r="J464" s="297"/>
    </row>
    <row r="465" spans="1:10">
      <c r="A465" s="161"/>
      <c r="B465" s="161"/>
      <c r="C465" s="499"/>
      <c r="D465" s="161"/>
      <c r="E465" s="162"/>
      <c r="F465" s="507"/>
      <c r="G465" s="507"/>
      <c r="H465" s="507"/>
      <c r="I465" s="507"/>
      <c r="J465" s="297"/>
    </row>
    <row r="466" spans="1:10">
      <c r="A466" s="161"/>
      <c r="B466" s="161"/>
      <c r="C466" s="499"/>
      <c r="D466" s="161"/>
      <c r="E466" s="162"/>
      <c r="F466" s="507"/>
      <c r="G466" s="507"/>
      <c r="H466" s="507"/>
      <c r="I466" s="507"/>
      <c r="J466" s="297"/>
    </row>
    <row r="467" spans="1:10">
      <c r="A467" s="161"/>
      <c r="B467" s="161"/>
      <c r="C467" s="499"/>
      <c r="D467" s="161"/>
      <c r="E467" s="162"/>
      <c r="F467" s="507"/>
      <c r="G467" s="507"/>
      <c r="H467" s="507"/>
      <c r="I467" s="507"/>
      <c r="J467" s="297"/>
    </row>
    <row r="468" spans="1:10">
      <c r="A468" s="161"/>
      <c r="B468" s="161"/>
      <c r="C468" s="499"/>
      <c r="D468" s="161"/>
      <c r="E468" s="162"/>
      <c r="F468" s="507"/>
      <c r="G468" s="507"/>
      <c r="H468" s="507"/>
      <c r="I468" s="507"/>
      <c r="J468" s="297"/>
    </row>
    <row r="469" spans="1:10">
      <c r="A469" s="161"/>
      <c r="B469" s="161"/>
      <c r="C469" s="499"/>
      <c r="D469" s="161"/>
      <c r="E469" s="162"/>
      <c r="F469" s="507"/>
      <c r="G469" s="507"/>
      <c r="H469" s="507"/>
      <c r="I469" s="507"/>
      <c r="J469" s="297"/>
    </row>
    <row r="470" spans="1:10">
      <c r="A470" s="161"/>
      <c r="B470" s="161"/>
      <c r="C470" s="499"/>
      <c r="D470" s="161"/>
      <c r="E470" s="162"/>
      <c r="F470" s="507"/>
      <c r="G470" s="507"/>
      <c r="H470" s="507"/>
      <c r="I470" s="507"/>
      <c r="J470" s="297"/>
    </row>
    <row r="471" spans="1:10">
      <c r="A471" s="161"/>
      <c r="B471" s="161"/>
      <c r="C471" s="499"/>
      <c r="D471" s="161"/>
      <c r="E471" s="162"/>
      <c r="F471" s="507"/>
      <c r="G471" s="507"/>
      <c r="H471" s="507"/>
      <c r="I471" s="507"/>
      <c r="J471" s="297"/>
    </row>
    <row r="472" spans="1:10">
      <c r="A472" s="161"/>
      <c r="B472" s="161"/>
      <c r="C472" s="499"/>
      <c r="D472" s="161"/>
      <c r="E472" s="162"/>
      <c r="F472" s="507"/>
      <c r="G472" s="507"/>
      <c r="H472" s="507"/>
      <c r="I472" s="507"/>
      <c r="J472" s="297"/>
    </row>
    <row r="473" spans="1:10">
      <c r="A473" s="161"/>
      <c r="B473" s="161"/>
      <c r="C473" s="499"/>
      <c r="D473" s="161"/>
      <c r="E473" s="162"/>
      <c r="F473" s="507"/>
      <c r="G473" s="507"/>
      <c r="H473" s="507"/>
      <c r="I473" s="507"/>
      <c r="J473" s="297"/>
    </row>
    <row r="474" spans="1:10">
      <c r="A474" s="161"/>
      <c r="B474" s="161"/>
      <c r="C474" s="499"/>
      <c r="D474" s="161"/>
      <c r="E474" s="162"/>
      <c r="F474" s="507"/>
      <c r="G474" s="507"/>
      <c r="H474" s="507"/>
      <c r="I474" s="507"/>
      <c r="J474" s="297"/>
    </row>
    <row r="475" spans="1:10">
      <c r="A475" s="161"/>
      <c r="B475" s="161"/>
      <c r="C475" s="499"/>
      <c r="D475" s="161"/>
      <c r="E475" s="162"/>
      <c r="F475" s="507"/>
      <c r="G475" s="507"/>
      <c r="H475" s="507"/>
      <c r="I475" s="507"/>
      <c r="J475" s="297"/>
    </row>
    <row r="476" spans="1:10">
      <c r="A476" s="161"/>
      <c r="B476" s="161"/>
      <c r="C476" s="499"/>
      <c r="D476" s="161"/>
      <c r="E476" s="162"/>
      <c r="F476" s="507"/>
      <c r="G476" s="507"/>
      <c r="H476" s="507"/>
      <c r="I476" s="507"/>
      <c r="J476" s="297"/>
    </row>
    <row r="477" spans="1:10">
      <c r="A477" s="161"/>
      <c r="B477" s="161"/>
      <c r="C477" s="499"/>
      <c r="D477" s="161"/>
      <c r="E477" s="162"/>
      <c r="F477" s="507"/>
      <c r="G477" s="507"/>
      <c r="H477" s="507"/>
      <c r="I477" s="507"/>
      <c r="J477" s="297"/>
    </row>
    <row r="478" spans="1:10">
      <c r="A478" s="161"/>
      <c r="B478" s="161"/>
      <c r="C478" s="499"/>
      <c r="D478" s="161"/>
      <c r="E478" s="162"/>
      <c r="F478" s="507"/>
      <c r="G478" s="507"/>
      <c r="H478" s="507"/>
      <c r="I478" s="507"/>
      <c r="J478" s="297"/>
    </row>
    <row r="479" spans="1:10">
      <c r="A479" s="161"/>
      <c r="B479" s="161"/>
      <c r="C479" s="499"/>
      <c r="D479" s="161"/>
      <c r="E479" s="162"/>
      <c r="F479" s="507"/>
      <c r="G479" s="507"/>
      <c r="H479" s="507"/>
      <c r="I479" s="507"/>
      <c r="J479" s="297"/>
    </row>
    <row r="480" spans="1:10">
      <c r="A480" s="161"/>
      <c r="B480" s="161"/>
      <c r="C480" s="499"/>
      <c r="D480" s="161"/>
      <c r="E480" s="162"/>
      <c r="F480" s="507"/>
      <c r="G480" s="507"/>
      <c r="H480" s="507"/>
      <c r="I480" s="507"/>
      <c r="J480" s="297"/>
    </row>
    <row r="481" spans="1:10">
      <c r="A481" s="161"/>
      <c r="B481" s="161"/>
      <c r="C481" s="499"/>
      <c r="D481" s="161"/>
      <c r="E481" s="162"/>
      <c r="F481" s="507"/>
      <c r="G481" s="507"/>
      <c r="H481" s="507"/>
      <c r="I481" s="507"/>
      <c r="J481" s="297"/>
    </row>
    <row r="482" spans="1:10">
      <c r="A482" s="161"/>
      <c r="B482" s="161"/>
      <c r="C482" s="499"/>
      <c r="D482" s="161"/>
      <c r="E482" s="162"/>
      <c r="F482" s="507"/>
      <c r="G482" s="507"/>
      <c r="H482" s="507"/>
      <c r="I482" s="507"/>
      <c r="J482" s="297"/>
    </row>
    <row r="483" spans="1:10">
      <c r="A483" s="161"/>
      <c r="B483" s="161"/>
      <c r="C483" s="499"/>
      <c r="D483" s="161"/>
      <c r="E483" s="162"/>
      <c r="F483" s="507"/>
      <c r="G483" s="507"/>
      <c r="H483" s="507"/>
      <c r="I483" s="507"/>
      <c r="J483" s="297"/>
    </row>
    <row r="484" spans="1:10">
      <c r="A484" s="161"/>
      <c r="B484" s="161"/>
      <c r="C484" s="499"/>
      <c r="D484" s="161"/>
      <c r="E484" s="162"/>
      <c r="F484" s="507"/>
      <c r="G484" s="507"/>
      <c r="H484" s="507"/>
      <c r="I484" s="507"/>
      <c r="J484" s="297"/>
    </row>
    <row r="485" spans="1:10">
      <c r="A485" s="161"/>
      <c r="B485" s="161"/>
      <c r="C485" s="499"/>
      <c r="D485" s="161"/>
      <c r="E485" s="162"/>
      <c r="F485" s="507"/>
      <c r="G485" s="507"/>
      <c r="H485" s="507"/>
      <c r="I485" s="507"/>
      <c r="J485" s="297"/>
    </row>
    <row r="486" spans="1:10">
      <c r="A486" s="161"/>
      <c r="B486" s="161"/>
      <c r="C486" s="499"/>
      <c r="D486" s="161"/>
      <c r="E486" s="162"/>
      <c r="F486" s="507"/>
      <c r="G486" s="507"/>
      <c r="H486" s="507"/>
      <c r="I486" s="507"/>
      <c r="J486" s="297"/>
    </row>
    <row r="487" spans="1:10">
      <c r="A487" s="161"/>
      <c r="B487" s="161"/>
      <c r="C487" s="499"/>
      <c r="D487" s="161"/>
      <c r="E487" s="162"/>
      <c r="F487" s="507"/>
      <c r="G487" s="507"/>
      <c r="H487" s="507"/>
      <c r="I487" s="507"/>
      <c r="J487" s="297"/>
    </row>
    <row r="488" spans="1:10">
      <c r="A488" s="161"/>
      <c r="B488" s="161"/>
      <c r="C488" s="499"/>
      <c r="D488" s="161"/>
      <c r="E488" s="162"/>
      <c r="F488" s="507"/>
      <c r="G488" s="507"/>
      <c r="H488" s="507"/>
      <c r="I488" s="507"/>
      <c r="J488" s="297"/>
    </row>
    <row r="489" spans="1:10">
      <c r="A489" s="161"/>
      <c r="B489" s="161"/>
      <c r="C489" s="499"/>
      <c r="D489" s="161"/>
      <c r="E489" s="162"/>
      <c r="F489" s="507"/>
      <c r="G489" s="507"/>
      <c r="H489" s="507"/>
      <c r="I489" s="507"/>
      <c r="J489" s="297"/>
    </row>
    <row r="490" spans="1:10">
      <c r="A490" s="161"/>
      <c r="B490" s="161"/>
      <c r="C490" s="499"/>
      <c r="D490" s="161"/>
      <c r="E490" s="162"/>
      <c r="F490" s="507"/>
      <c r="G490" s="507"/>
      <c r="H490" s="507"/>
      <c r="I490" s="507"/>
      <c r="J490" s="297"/>
    </row>
    <row r="491" spans="1:10">
      <c r="A491" s="161"/>
      <c r="B491" s="161"/>
      <c r="C491" s="499"/>
      <c r="D491" s="161"/>
      <c r="E491" s="162"/>
      <c r="F491" s="507"/>
      <c r="G491" s="507"/>
      <c r="H491" s="507"/>
      <c r="I491" s="507"/>
      <c r="J491" s="297"/>
    </row>
    <row r="492" spans="1:10">
      <c r="A492" s="161"/>
      <c r="B492" s="161"/>
      <c r="C492" s="499"/>
      <c r="D492" s="161"/>
      <c r="E492" s="162"/>
      <c r="F492" s="507"/>
      <c r="G492" s="507"/>
      <c r="H492" s="507"/>
      <c r="I492" s="507"/>
      <c r="J492" s="297"/>
    </row>
    <row r="493" spans="1:10">
      <c r="A493" s="161"/>
      <c r="B493" s="161"/>
      <c r="C493" s="499"/>
      <c r="D493" s="161"/>
      <c r="E493" s="162"/>
      <c r="F493" s="507"/>
      <c r="G493" s="507"/>
      <c r="H493" s="507"/>
      <c r="I493" s="507"/>
      <c r="J493" s="297"/>
    </row>
    <row r="494" spans="1:10">
      <c r="A494" s="161"/>
      <c r="B494" s="161"/>
      <c r="C494" s="499"/>
      <c r="D494" s="161"/>
      <c r="E494" s="162"/>
      <c r="F494" s="507"/>
      <c r="G494" s="507"/>
      <c r="H494" s="507"/>
      <c r="I494" s="507"/>
      <c r="J494" s="297"/>
    </row>
    <row r="495" spans="1:10">
      <c r="A495" s="161"/>
      <c r="B495" s="161"/>
      <c r="C495" s="499"/>
      <c r="D495" s="161"/>
      <c r="E495" s="162"/>
      <c r="F495" s="507"/>
      <c r="G495" s="507"/>
      <c r="H495" s="507"/>
      <c r="I495" s="507"/>
      <c r="J495" s="297"/>
    </row>
    <row r="496" spans="1:10">
      <c r="A496" s="161"/>
      <c r="B496" s="161"/>
      <c r="C496" s="499"/>
      <c r="D496" s="161"/>
      <c r="E496" s="162"/>
      <c r="F496" s="507"/>
      <c r="G496" s="507"/>
      <c r="H496" s="507"/>
      <c r="I496" s="507"/>
      <c r="J496" s="297"/>
    </row>
    <row r="497" spans="1:10">
      <c r="A497" s="161"/>
      <c r="B497" s="161"/>
      <c r="C497" s="499"/>
      <c r="D497" s="161"/>
      <c r="E497" s="162"/>
      <c r="F497" s="507"/>
      <c r="G497" s="507"/>
      <c r="H497" s="507"/>
      <c r="I497" s="507"/>
      <c r="J497" s="297"/>
    </row>
    <row r="498" spans="1:10">
      <c r="A498" s="161"/>
      <c r="B498" s="161"/>
      <c r="C498" s="499"/>
      <c r="D498" s="161"/>
      <c r="E498" s="162"/>
      <c r="F498" s="507"/>
      <c r="G498" s="507"/>
      <c r="H498" s="507"/>
      <c r="I498" s="507"/>
      <c r="J498" s="297"/>
    </row>
    <row r="499" spans="1:10">
      <c r="A499" s="161"/>
      <c r="B499" s="161"/>
      <c r="C499" s="499"/>
      <c r="D499" s="161"/>
      <c r="E499" s="162"/>
      <c r="F499" s="507"/>
      <c r="G499" s="507"/>
      <c r="H499" s="507"/>
      <c r="I499" s="507"/>
      <c r="J499" s="297"/>
    </row>
    <row r="500" spans="1:10">
      <c r="A500" s="161"/>
      <c r="B500" s="161"/>
      <c r="C500" s="499"/>
      <c r="D500" s="161"/>
      <c r="E500" s="162"/>
      <c r="F500" s="507"/>
      <c r="G500" s="507"/>
      <c r="H500" s="507"/>
      <c r="I500" s="507"/>
      <c r="J500" s="297"/>
    </row>
    <row r="501" spans="1:10">
      <c r="A501" s="161"/>
      <c r="B501" s="161"/>
      <c r="C501" s="499"/>
      <c r="D501" s="161"/>
      <c r="E501" s="162"/>
      <c r="F501" s="507"/>
      <c r="G501" s="507"/>
      <c r="H501" s="507"/>
      <c r="I501" s="507"/>
      <c r="J501" s="297"/>
    </row>
    <row r="502" spans="1:10">
      <c r="A502" s="161"/>
      <c r="B502" s="161"/>
      <c r="C502" s="499"/>
      <c r="D502" s="161"/>
      <c r="E502" s="162"/>
      <c r="F502" s="507"/>
      <c r="G502" s="507"/>
      <c r="H502" s="507"/>
      <c r="I502" s="507"/>
      <c r="J502" s="297"/>
    </row>
    <row r="503" spans="1:10">
      <c r="A503" s="161"/>
      <c r="B503" s="161"/>
      <c r="C503" s="499"/>
      <c r="D503" s="161"/>
      <c r="E503" s="162"/>
      <c r="F503" s="507"/>
      <c r="G503" s="507"/>
      <c r="H503" s="507"/>
      <c r="I503" s="507"/>
      <c r="J503" s="297"/>
    </row>
    <row r="504" spans="1:10">
      <c r="A504" s="161"/>
      <c r="B504" s="161"/>
      <c r="C504" s="499"/>
      <c r="D504" s="161"/>
      <c r="E504" s="162"/>
      <c r="F504" s="507"/>
      <c r="G504" s="507"/>
      <c r="H504" s="507"/>
      <c r="I504" s="507"/>
      <c r="J504" s="297"/>
    </row>
    <row r="505" spans="1:10">
      <c r="A505" s="161"/>
      <c r="B505" s="161"/>
      <c r="C505" s="499"/>
      <c r="D505" s="161"/>
      <c r="E505" s="162"/>
      <c r="F505" s="507"/>
      <c r="G505" s="507"/>
      <c r="H505" s="507"/>
      <c r="I505" s="507"/>
      <c r="J505" s="297"/>
    </row>
    <row r="506" spans="1:10">
      <c r="A506" s="161"/>
      <c r="B506" s="161"/>
      <c r="C506" s="499"/>
      <c r="D506" s="161"/>
      <c r="E506" s="162"/>
      <c r="F506" s="507"/>
      <c r="G506" s="507"/>
      <c r="H506" s="507"/>
      <c r="I506" s="507"/>
      <c r="J506" s="297"/>
    </row>
    <row r="507" spans="1:10">
      <c r="A507" s="161"/>
      <c r="B507" s="161"/>
      <c r="C507" s="499"/>
      <c r="D507" s="161"/>
      <c r="E507" s="162"/>
      <c r="F507" s="507"/>
      <c r="G507" s="507"/>
      <c r="H507" s="507"/>
      <c r="I507" s="507"/>
      <c r="J507" s="297"/>
    </row>
    <row r="508" spans="1:10">
      <c r="A508" s="161"/>
      <c r="B508" s="161"/>
      <c r="C508" s="499"/>
      <c r="D508" s="161"/>
      <c r="E508" s="162"/>
      <c r="F508" s="507"/>
      <c r="G508" s="507"/>
      <c r="H508" s="507"/>
      <c r="I508" s="507"/>
      <c r="J508" s="297"/>
    </row>
    <row r="509" spans="1:10">
      <c r="A509" s="161"/>
      <c r="B509" s="161"/>
      <c r="C509" s="499"/>
      <c r="D509" s="161"/>
      <c r="E509" s="162"/>
      <c r="F509" s="507"/>
      <c r="G509" s="507"/>
      <c r="H509" s="507"/>
      <c r="I509" s="507"/>
      <c r="J509" s="297"/>
    </row>
    <row r="510" spans="1:10">
      <c r="A510" s="161"/>
      <c r="B510" s="161"/>
      <c r="C510" s="499"/>
      <c r="D510" s="161"/>
      <c r="E510" s="162"/>
      <c r="F510" s="507"/>
      <c r="G510" s="507"/>
      <c r="H510" s="507"/>
      <c r="I510" s="507"/>
      <c r="J510" s="297"/>
    </row>
    <row r="511" spans="1:10">
      <c r="A511" s="161"/>
      <c r="B511" s="161"/>
      <c r="C511" s="499"/>
      <c r="D511" s="161"/>
      <c r="E511" s="162"/>
      <c r="F511" s="507"/>
      <c r="G511" s="507"/>
      <c r="H511" s="507"/>
      <c r="I511" s="507"/>
      <c r="J511" s="297"/>
    </row>
    <row r="512" spans="1:10">
      <c r="A512" s="161"/>
      <c r="B512" s="161"/>
      <c r="C512" s="499"/>
      <c r="D512" s="161"/>
      <c r="E512" s="162"/>
      <c r="F512" s="507"/>
      <c r="G512" s="507"/>
      <c r="H512" s="507"/>
      <c r="I512" s="507"/>
      <c r="J512" s="297"/>
    </row>
    <row r="513" spans="1:10">
      <c r="A513" s="161"/>
      <c r="B513" s="161"/>
      <c r="C513" s="499"/>
      <c r="D513" s="161"/>
      <c r="E513" s="162"/>
      <c r="F513" s="507"/>
      <c r="G513" s="507"/>
      <c r="H513" s="507"/>
      <c r="I513" s="507"/>
      <c r="J513" s="297"/>
    </row>
    <row r="514" spans="1:10">
      <c r="A514" s="161"/>
      <c r="B514" s="161"/>
      <c r="C514" s="499"/>
      <c r="D514" s="161"/>
      <c r="E514" s="162"/>
      <c r="F514" s="507"/>
      <c r="G514" s="507"/>
      <c r="H514" s="507"/>
      <c r="I514" s="507"/>
      <c r="J514" s="297"/>
    </row>
    <row r="515" spans="1:10">
      <c r="A515" s="161"/>
      <c r="B515" s="161"/>
      <c r="C515" s="499"/>
      <c r="D515" s="161"/>
      <c r="E515" s="162"/>
      <c r="F515" s="507"/>
      <c r="G515" s="507"/>
      <c r="H515" s="507"/>
      <c r="I515" s="507"/>
      <c r="J515" s="297"/>
    </row>
    <row r="516" spans="1:10">
      <c r="A516" s="161"/>
      <c r="B516" s="161"/>
      <c r="C516" s="499"/>
      <c r="D516" s="161"/>
      <c r="E516" s="162"/>
      <c r="F516" s="507"/>
      <c r="G516" s="507"/>
      <c r="H516" s="507"/>
      <c r="I516" s="507"/>
      <c r="J516" s="297"/>
    </row>
    <row r="517" spans="1:10">
      <c r="A517" s="161"/>
      <c r="B517" s="161"/>
      <c r="C517" s="499"/>
      <c r="D517" s="161"/>
      <c r="E517" s="162"/>
      <c r="F517" s="507"/>
      <c r="G517" s="507"/>
      <c r="H517" s="507"/>
      <c r="I517" s="507"/>
      <c r="J517" s="297"/>
    </row>
    <row r="518" spans="1:10">
      <c r="A518" s="161"/>
      <c r="B518" s="161"/>
      <c r="C518" s="499"/>
      <c r="D518" s="161"/>
      <c r="E518" s="162"/>
      <c r="F518" s="507"/>
      <c r="G518" s="507"/>
      <c r="H518" s="507"/>
      <c r="I518" s="507"/>
      <c r="J518" s="297"/>
    </row>
    <row r="519" spans="1:10">
      <c r="A519" s="161"/>
      <c r="B519" s="161"/>
      <c r="C519" s="499"/>
      <c r="D519" s="161"/>
      <c r="E519" s="162"/>
      <c r="F519" s="507"/>
      <c r="G519" s="507"/>
      <c r="H519" s="507"/>
      <c r="I519" s="507"/>
      <c r="J519" s="297"/>
    </row>
    <row r="520" spans="1:10">
      <c r="A520" s="161"/>
      <c r="B520" s="161"/>
      <c r="C520" s="499"/>
      <c r="D520" s="161"/>
      <c r="E520" s="162"/>
      <c r="F520" s="507"/>
      <c r="G520" s="507"/>
      <c r="H520" s="507"/>
      <c r="I520" s="507"/>
      <c r="J520" s="297"/>
    </row>
    <row r="521" spans="1:10">
      <c r="A521" s="161"/>
      <c r="B521" s="161"/>
      <c r="C521" s="499"/>
      <c r="D521" s="161"/>
      <c r="E521" s="162"/>
      <c r="F521" s="507"/>
      <c r="G521" s="507"/>
      <c r="H521" s="507"/>
      <c r="I521" s="507"/>
      <c r="J521" s="297"/>
    </row>
    <row r="522" spans="1:10">
      <c r="A522" s="161"/>
      <c r="B522" s="161"/>
      <c r="C522" s="499"/>
      <c r="D522" s="161"/>
      <c r="E522" s="162"/>
      <c r="F522" s="507"/>
      <c r="G522" s="507"/>
      <c r="H522" s="507"/>
      <c r="I522" s="507"/>
      <c r="J522" s="297"/>
    </row>
    <row r="523" spans="1:10">
      <c r="A523" s="161"/>
      <c r="B523" s="161"/>
      <c r="C523" s="499"/>
      <c r="D523" s="161"/>
      <c r="E523" s="162"/>
      <c r="F523" s="507"/>
      <c r="G523" s="507"/>
      <c r="H523" s="507"/>
      <c r="I523" s="507"/>
      <c r="J523" s="297"/>
    </row>
    <row r="524" spans="1:10">
      <c r="A524" s="161"/>
      <c r="B524" s="161"/>
      <c r="C524" s="499"/>
      <c r="D524" s="161"/>
      <c r="E524" s="162"/>
      <c r="F524" s="507"/>
      <c r="G524" s="507"/>
      <c r="H524" s="507"/>
      <c r="I524" s="507"/>
      <c r="J524" s="297"/>
    </row>
    <row r="525" spans="1:10">
      <c r="A525" s="161"/>
      <c r="B525" s="161"/>
      <c r="C525" s="499"/>
      <c r="D525" s="161"/>
      <c r="E525" s="162"/>
      <c r="F525" s="507"/>
      <c r="G525" s="507"/>
      <c r="H525" s="507"/>
      <c r="I525" s="507"/>
      <c r="J525" s="297"/>
    </row>
    <row r="526" spans="1:10">
      <c r="A526" s="161"/>
      <c r="B526" s="161"/>
      <c r="C526" s="499"/>
      <c r="D526" s="161"/>
      <c r="E526" s="162"/>
      <c r="F526" s="507"/>
      <c r="G526" s="507"/>
      <c r="H526" s="507"/>
      <c r="I526" s="507"/>
      <c r="J526" s="297"/>
    </row>
    <row r="527" spans="1:10">
      <c r="A527" s="161"/>
      <c r="B527" s="161"/>
      <c r="C527" s="499"/>
      <c r="D527" s="161"/>
      <c r="E527" s="162"/>
      <c r="F527" s="507"/>
      <c r="G527" s="507"/>
      <c r="H527" s="507"/>
      <c r="I527" s="507"/>
      <c r="J527" s="297"/>
    </row>
    <row r="528" spans="1:10">
      <c r="A528" s="161"/>
      <c r="B528" s="161"/>
      <c r="C528" s="499"/>
      <c r="D528" s="161"/>
      <c r="E528" s="162"/>
      <c r="F528" s="507"/>
      <c r="G528" s="507"/>
      <c r="H528" s="507"/>
      <c r="I528" s="507"/>
      <c r="J528" s="297"/>
    </row>
    <row r="529" spans="1:10">
      <c r="A529" s="161"/>
      <c r="B529" s="161"/>
      <c r="C529" s="499"/>
      <c r="D529" s="161"/>
      <c r="E529" s="162"/>
      <c r="F529" s="507"/>
      <c r="G529" s="507"/>
      <c r="H529" s="507"/>
      <c r="I529" s="507"/>
      <c r="J529" s="297"/>
    </row>
    <row r="530" spans="1:10">
      <c r="A530" s="161"/>
      <c r="B530" s="161"/>
      <c r="C530" s="499"/>
      <c r="D530" s="161"/>
      <c r="E530" s="162"/>
      <c r="F530" s="507"/>
      <c r="G530" s="507"/>
      <c r="H530" s="507"/>
      <c r="I530" s="507"/>
      <c r="J530" s="297"/>
    </row>
    <row r="531" spans="1:10">
      <c r="A531" s="161"/>
      <c r="B531" s="161"/>
      <c r="C531" s="499"/>
      <c r="D531" s="161"/>
      <c r="E531" s="162"/>
      <c r="F531" s="507"/>
      <c r="G531" s="507"/>
      <c r="H531" s="507"/>
      <c r="I531" s="507"/>
      <c r="J531" s="297"/>
    </row>
    <row r="532" spans="1:10">
      <c r="A532" s="161"/>
      <c r="B532" s="161"/>
      <c r="C532" s="499"/>
      <c r="D532" s="161"/>
      <c r="E532" s="162"/>
      <c r="F532" s="507"/>
      <c r="G532" s="507"/>
      <c r="H532" s="507"/>
      <c r="I532" s="507"/>
      <c r="J532" s="297"/>
    </row>
    <row r="533" spans="1:10">
      <c r="A533" s="161"/>
      <c r="B533" s="161"/>
      <c r="C533" s="499"/>
      <c r="D533" s="161"/>
      <c r="E533" s="162"/>
      <c r="F533" s="507"/>
      <c r="G533" s="507"/>
      <c r="H533" s="507"/>
      <c r="I533" s="507"/>
      <c r="J533" s="297"/>
    </row>
    <row r="534" spans="1:10">
      <c r="A534" s="161"/>
      <c r="B534" s="161"/>
      <c r="C534" s="499"/>
      <c r="D534" s="161"/>
      <c r="E534" s="162"/>
      <c r="F534" s="507"/>
      <c r="G534" s="507"/>
      <c r="H534" s="507"/>
      <c r="I534" s="507"/>
      <c r="J534" s="297"/>
    </row>
    <row r="535" spans="1:10">
      <c r="A535" s="161"/>
      <c r="B535" s="161"/>
      <c r="C535" s="499"/>
      <c r="D535" s="161"/>
      <c r="E535" s="162"/>
      <c r="F535" s="507"/>
      <c r="G535" s="507"/>
      <c r="H535" s="507"/>
      <c r="I535" s="507"/>
      <c r="J535" s="297"/>
    </row>
    <row r="536" spans="1:10">
      <c r="A536" s="161"/>
      <c r="B536" s="161"/>
      <c r="C536" s="499"/>
      <c r="D536" s="161"/>
      <c r="E536" s="162"/>
      <c r="F536" s="507"/>
      <c r="G536" s="507"/>
      <c r="H536" s="507"/>
      <c r="I536" s="507"/>
      <c r="J536" s="297"/>
    </row>
    <row r="537" spans="1:10">
      <c r="A537" s="161"/>
      <c r="B537" s="161"/>
      <c r="C537" s="499"/>
      <c r="D537" s="161"/>
      <c r="E537" s="162"/>
      <c r="F537" s="507"/>
      <c r="G537" s="507"/>
      <c r="H537" s="507"/>
      <c r="I537" s="507"/>
      <c r="J537" s="297"/>
    </row>
    <row r="538" spans="1:10">
      <c r="A538" s="161"/>
      <c r="B538" s="161"/>
      <c r="C538" s="499"/>
      <c r="D538" s="161"/>
      <c r="E538" s="162"/>
      <c r="F538" s="507"/>
      <c r="G538" s="507"/>
      <c r="H538" s="507"/>
      <c r="I538" s="507"/>
      <c r="J538" s="297"/>
    </row>
    <row r="539" spans="1:10">
      <c r="A539" s="161"/>
      <c r="B539" s="161"/>
      <c r="C539" s="499"/>
      <c r="D539" s="161"/>
      <c r="E539" s="162"/>
      <c r="F539" s="507"/>
      <c r="G539" s="507"/>
      <c r="H539" s="507"/>
      <c r="I539" s="507"/>
      <c r="J539" s="297"/>
    </row>
    <row r="540" spans="1:10">
      <c r="A540" s="161"/>
      <c r="B540" s="161"/>
      <c r="C540" s="499"/>
      <c r="D540" s="161"/>
      <c r="E540" s="162"/>
      <c r="F540" s="507"/>
      <c r="G540" s="507"/>
      <c r="H540" s="507"/>
      <c r="I540" s="507"/>
      <c r="J540" s="297"/>
    </row>
    <row r="541" spans="1:10">
      <c r="A541" s="161"/>
      <c r="B541" s="161"/>
      <c r="C541" s="499"/>
      <c r="D541" s="161"/>
      <c r="E541" s="162"/>
      <c r="F541" s="507"/>
      <c r="G541" s="507"/>
      <c r="H541" s="507"/>
      <c r="I541" s="507"/>
      <c r="J541" s="297"/>
    </row>
    <row r="542" spans="1:10">
      <c r="A542" s="161"/>
      <c r="B542" s="161"/>
      <c r="C542" s="499"/>
      <c r="D542" s="161"/>
      <c r="E542" s="162"/>
      <c r="F542" s="507"/>
      <c r="G542" s="507"/>
      <c r="H542" s="507"/>
      <c r="I542" s="507"/>
      <c r="J542" s="297"/>
    </row>
    <row r="543" spans="1:10">
      <c r="A543" s="161"/>
      <c r="B543" s="161"/>
      <c r="C543" s="499"/>
      <c r="D543" s="161"/>
      <c r="E543" s="162"/>
      <c r="F543" s="507"/>
      <c r="G543" s="507"/>
      <c r="H543" s="507"/>
      <c r="I543" s="507"/>
      <c r="J543" s="297"/>
    </row>
    <row r="544" spans="1:10">
      <c r="A544" s="161"/>
      <c r="B544" s="161"/>
      <c r="C544" s="499"/>
      <c r="D544" s="161"/>
      <c r="E544" s="162"/>
      <c r="F544" s="507"/>
      <c r="G544" s="507"/>
      <c r="H544" s="507"/>
      <c r="I544" s="507"/>
      <c r="J544" s="297"/>
    </row>
    <row r="545" spans="1:10">
      <c r="A545" s="161"/>
      <c r="B545" s="161"/>
      <c r="C545" s="499"/>
      <c r="D545" s="161"/>
      <c r="E545" s="162"/>
      <c r="F545" s="507"/>
      <c r="G545" s="507"/>
      <c r="H545" s="507"/>
      <c r="I545" s="507"/>
      <c r="J545" s="297"/>
    </row>
    <row r="546" spans="1:10">
      <c r="A546" s="161"/>
      <c r="B546" s="161"/>
      <c r="C546" s="499"/>
      <c r="D546" s="161"/>
      <c r="E546" s="162"/>
      <c r="F546" s="507"/>
      <c r="G546" s="507"/>
      <c r="H546" s="507"/>
      <c r="I546" s="507"/>
      <c r="J546" s="297"/>
    </row>
    <row r="547" spans="1:10">
      <c r="A547" s="161"/>
      <c r="B547" s="161"/>
      <c r="C547" s="499"/>
      <c r="D547" s="161"/>
      <c r="E547" s="162"/>
      <c r="F547" s="507"/>
      <c r="G547" s="507"/>
      <c r="H547" s="507"/>
      <c r="I547" s="507"/>
      <c r="J547" s="297"/>
    </row>
    <row r="548" spans="1:10">
      <c r="A548" s="161"/>
      <c r="B548" s="161"/>
      <c r="C548" s="499"/>
      <c r="D548" s="161"/>
      <c r="E548" s="162"/>
      <c r="F548" s="507"/>
      <c r="G548" s="507"/>
      <c r="H548" s="507"/>
      <c r="I548" s="507"/>
      <c r="J548" s="297"/>
    </row>
    <row r="549" spans="1:10">
      <c r="A549" s="161"/>
      <c r="B549" s="161"/>
      <c r="C549" s="499"/>
      <c r="D549" s="161"/>
      <c r="E549" s="162"/>
      <c r="F549" s="507"/>
      <c r="G549" s="507"/>
      <c r="H549" s="507"/>
      <c r="I549" s="507"/>
      <c r="J549" s="297"/>
    </row>
    <row r="550" spans="1:10">
      <c r="A550" s="161"/>
      <c r="B550" s="161"/>
      <c r="C550" s="499"/>
      <c r="D550" s="161"/>
      <c r="E550" s="162"/>
      <c r="F550" s="507"/>
      <c r="G550" s="507"/>
      <c r="H550" s="507"/>
      <c r="I550" s="507"/>
      <c r="J550" s="297"/>
    </row>
    <row r="551" spans="1:10">
      <c r="A551" s="161"/>
      <c r="B551" s="161"/>
      <c r="C551" s="499"/>
      <c r="D551" s="161"/>
      <c r="E551" s="162"/>
      <c r="F551" s="507"/>
      <c r="G551" s="507"/>
      <c r="H551" s="507"/>
      <c r="I551" s="507"/>
      <c r="J551" s="297"/>
    </row>
    <row r="552" spans="1:10">
      <c r="A552" s="161"/>
      <c r="B552" s="161"/>
      <c r="C552" s="499"/>
      <c r="D552" s="161"/>
      <c r="E552" s="162"/>
      <c r="F552" s="507"/>
      <c r="G552" s="507"/>
      <c r="H552" s="507"/>
      <c r="I552" s="507"/>
      <c r="J552" s="297"/>
    </row>
    <row r="553" spans="1:10">
      <c r="A553" s="161"/>
      <c r="B553" s="161"/>
      <c r="C553" s="499"/>
      <c r="D553" s="161"/>
      <c r="E553" s="162"/>
      <c r="F553" s="507"/>
      <c r="G553" s="507"/>
      <c r="H553" s="507"/>
      <c r="I553" s="507"/>
      <c r="J553" s="297"/>
    </row>
    <row r="554" spans="1:10">
      <c r="A554" s="161"/>
      <c r="B554" s="161"/>
      <c r="C554" s="499"/>
      <c r="D554" s="161"/>
      <c r="E554" s="162"/>
      <c r="F554" s="507"/>
      <c r="G554" s="507"/>
      <c r="H554" s="507"/>
      <c r="I554" s="507"/>
      <c r="J554" s="297"/>
    </row>
    <row r="555" spans="1:10">
      <c r="A555" s="161"/>
      <c r="B555" s="161"/>
      <c r="C555" s="499"/>
      <c r="D555" s="161"/>
      <c r="E555" s="162"/>
      <c r="F555" s="507"/>
      <c r="G555" s="507"/>
      <c r="H555" s="507"/>
      <c r="I555" s="507"/>
      <c r="J555" s="297"/>
    </row>
    <row r="556" spans="1:10">
      <c r="A556" s="161"/>
      <c r="B556" s="161"/>
      <c r="C556" s="499"/>
      <c r="D556" s="161"/>
      <c r="E556" s="162"/>
      <c r="F556" s="507"/>
      <c r="G556" s="507"/>
      <c r="H556" s="507"/>
      <c r="I556" s="507"/>
      <c r="J556" s="297"/>
    </row>
    <row r="557" spans="1:10">
      <c r="A557" s="161"/>
      <c r="B557" s="161"/>
      <c r="C557" s="499"/>
      <c r="D557" s="161"/>
      <c r="E557" s="162"/>
      <c r="F557" s="507"/>
      <c r="G557" s="507"/>
      <c r="H557" s="507"/>
      <c r="I557" s="507"/>
      <c r="J557" s="297"/>
    </row>
    <row r="558" spans="1:10">
      <c r="A558" s="161"/>
      <c r="B558" s="161"/>
      <c r="C558" s="499"/>
      <c r="D558" s="161"/>
      <c r="E558" s="162"/>
      <c r="F558" s="507"/>
      <c r="G558" s="507"/>
      <c r="H558" s="507"/>
      <c r="I558" s="507"/>
      <c r="J558" s="297"/>
    </row>
    <row r="559" spans="1:10">
      <c r="A559" s="161"/>
      <c r="B559" s="161"/>
      <c r="C559" s="499"/>
      <c r="D559" s="161"/>
      <c r="E559" s="162"/>
      <c r="F559" s="507"/>
      <c r="G559" s="507"/>
      <c r="H559" s="507"/>
      <c r="I559" s="507"/>
      <c r="J559" s="297"/>
    </row>
    <row r="560" spans="1:10">
      <c r="A560" s="161"/>
      <c r="B560" s="161"/>
      <c r="C560" s="499"/>
      <c r="D560" s="161"/>
      <c r="E560" s="162"/>
      <c r="F560" s="507"/>
      <c r="G560" s="507"/>
      <c r="H560" s="507"/>
      <c r="I560" s="507"/>
      <c r="J560" s="297"/>
    </row>
    <row r="561" spans="1:10">
      <c r="A561" s="161"/>
      <c r="B561" s="161"/>
      <c r="C561" s="499"/>
      <c r="D561" s="161"/>
      <c r="E561" s="162"/>
      <c r="F561" s="507"/>
      <c r="G561" s="507"/>
      <c r="H561" s="507"/>
      <c r="I561" s="507"/>
      <c r="J561" s="297"/>
    </row>
    <row r="562" spans="1:10">
      <c r="A562" s="161"/>
      <c r="B562" s="161"/>
      <c r="C562" s="499"/>
      <c r="D562" s="161"/>
      <c r="E562" s="162"/>
      <c r="F562" s="507"/>
      <c r="G562" s="507"/>
      <c r="H562" s="507"/>
      <c r="I562" s="507"/>
      <c r="J562" s="297"/>
    </row>
    <row r="563" spans="1:10">
      <c r="A563" s="161"/>
      <c r="B563" s="161"/>
      <c r="C563" s="499"/>
      <c r="D563" s="161"/>
      <c r="E563" s="162"/>
      <c r="F563" s="507"/>
      <c r="G563" s="507"/>
      <c r="H563" s="507"/>
      <c r="I563" s="507"/>
      <c r="J563" s="297"/>
    </row>
    <row r="564" spans="1:10">
      <c r="A564" s="161"/>
      <c r="B564" s="161"/>
      <c r="C564" s="499"/>
      <c r="D564" s="161"/>
      <c r="E564" s="162"/>
      <c r="F564" s="507"/>
      <c r="G564" s="507"/>
      <c r="H564" s="507"/>
      <c r="I564" s="507"/>
      <c r="J564" s="297"/>
    </row>
    <row r="565" spans="1:10">
      <c r="A565" s="161"/>
      <c r="B565" s="161"/>
      <c r="C565" s="499"/>
      <c r="D565" s="161"/>
      <c r="E565" s="162"/>
      <c r="F565" s="507"/>
      <c r="G565" s="507"/>
      <c r="H565" s="507"/>
      <c r="I565" s="507"/>
      <c r="J565" s="297"/>
    </row>
    <row r="566" spans="1:10">
      <c r="A566" s="161"/>
      <c r="B566" s="161"/>
      <c r="C566" s="499"/>
      <c r="D566" s="161"/>
      <c r="E566" s="162"/>
      <c r="F566" s="507"/>
      <c r="G566" s="507"/>
      <c r="H566" s="507"/>
      <c r="I566" s="507"/>
      <c r="J566" s="297"/>
    </row>
    <row r="567" spans="1:10">
      <c r="A567" s="161"/>
      <c r="B567" s="161"/>
      <c r="C567" s="499"/>
      <c r="D567" s="161"/>
      <c r="E567" s="162"/>
      <c r="F567" s="507"/>
      <c r="G567" s="507"/>
      <c r="H567" s="507"/>
      <c r="I567" s="507"/>
      <c r="J567" s="297"/>
    </row>
    <row r="568" spans="1:10">
      <c r="A568" s="161"/>
      <c r="B568" s="161"/>
      <c r="C568" s="499"/>
      <c r="D568" s="161"/>
      <c r="E568" s="162"/>
      <c r="F568" s="507"/>
      <c r="G568" s="507"/>
      <c r="H568" s="507"/>
      <c r="I568" s="507"/>
      <c r="J568" s="297"/>
    </row>
    <row r="569" spans="1:10">
      <c r="A569" s="161"/>
      <c r="B569" s="161"/>
      <c r="C569" s="499"/>
      <c r="D569" s="161"/>
      <c r="E569" s="162"/>
      <c r="F569" s="507"/>
      <c r="G569" s="507"/>
      <c r="H569" s="507"/>
      <c r="I569" s="507"/>
      <c r="J569" s="297"/>
    </row>
    <row r="570" spans="1:10">
      <c r="A570" s="161"/>
      <c r="B570" s="161"/>
      <c r="C570" s="499"/>
      <c r="D570" s="161"/>
      <c r="E570" s="162"/>
      <c r="F570" s="507"/>
      <c r="G570" s="507"/>
      <c r="H570" s="507"/>
      <c r="I570" s="507"/>
      <c r="J570" s="297"/>
    </row>
    <row r="571" spans="1:10">
      <c r="A571" s="161"/>
      <c r="B571" s="161"/>
      <c r="C571" s="499"/>
      <c r="D571" s="161"/>
      <c r="E571" s="162"/>
      <c r="F571" s="507"/>
      <c r="G571" s="507"/>
      <c r="H571" s="507"/>
      <c r="I571" s="507"/>
      <c r="J571" s="297"/>
    </row>
    <row r="572" spans="1:10">
      <c r="A572" s="161"/>
      <c r="B572" s="161"/>
      <c r="C572" s="499"/>
      <c r="D572" s="161"/>
      <c r="E572" s="162"/>
      <c r="F572" s="507"/>
      <c r="G572" s="507"/>
      <c r="H572" s="507"/>
      <c r="I572" s="507"/>
      <c r="J572" s="297"/>
    </row>
    <row r="573" spans="1:10">
      <c r="A573" s="161"/>
      <c r="B573" s="161"/>
      <c r="C573" s="499"/>
      <c r="D573" s="161"/>
      <c r="E573" s="162"/>
      <c r="F573" s="507"/>
      <c r="G573" s="507"/>
      <c r="H573" s="507"/>
      <c r="I573" s="507"/>
      <c r="J573" s="297"/>
    </row>
    <row r="574" spans="1:10">
      <c r="A574" s="161"/>
      <c r="B574" s="161"/>
      <c r="C574" s="499"/>
      <c r="D574" s="161"/>
      <c r="E574" s="162"/>
      <c r="F574" s="507"/>
      <c r="G574" s="507"/>
      <c r="H574" s="507"/>
      <c r="I574" s="507"/>
      <c r="J574" s="297"/>
    </row>
    <row r="575" spans="1:10">
      <c r="A575" s="161"/>
      <c r="B575" s="161"/>
      <c r="C575" s="499"/>
      <c r="D575" s="161"/>
      <c r="E575" s="162"/>
      <c r="F575" s="507"/>
      <c r="G575" s="507"/>
      <c r="H575" s="507"/>
      <c r="I575" s="507"/>
      <c r="J575" s="297"/>
    </row>
    <row r="576" spans="1:10">
      <c r="A576" s="161"/>
      <c r="B576" s="161"/>
      <c r="C576" s="499"/>
      <c r="D576" s="161"/>
      <c r="E576" s="162"/>
      <c r="F576" s="507"/>
      <c r="G576" s="507"/>
      <c r="H576" s="507"/>
      <c r="I576" s="507"/>
      <c r="J576" s="297"/>
    </row>
    <row r="577" spans="1:10">
      <c r="A577" s="161"/>
      <c r="B577" s="161"/>
      <c r="C577" s="499"/>
      <c r="D577" s="161"/>
      <c r="E577" s="162"/>
      <c r="F577" s="507"/>
      <c r="G577" s="507"/>
      <c r="H577" s="507"/>
      <c r="I577" s="507"/>
      <c r="J577" s="297"/>
    </row>
    <row r="578" spans="1:10">
      <c r="A578" s="161"/>
      <c r="B578" s="161"/>
      <c r="C578" s="499"/>
      <c r="D578" s="161"/>
      <c r="E578" s="162"/>
      <c r="F578" s="507"/>
      <c r="G578" s="507"/>
      <c r="H578" s="507"/>
      <c r="I578" s="507"/>
      <c r="J578" s="297"/>
    </row>
    <row r="579" spans="1:10">
      <c r="A579" s="161"/>
      <c r="B579" s="161"/>
      <c r="C579" s="499"/>
      <c r="D579" s="161"/>
      <c r="E579" s="162"/>
      <c r="F579" s="507"/>
      <c r="G579" s="507"/>
      <c r="H579" s="507"/>
      <c r="I579" s="507"/>
      <c r="J579" s="297"/>
    </row>
    <row r="580" spans="1:10">
      <c r="A580" s="161"/>
      <c r="B580" s="161"/>
      <c r="C580" s="499"/>
      <c r="D580" s="161"/>
      <c r="E580" s="162"/>
      <c r="F580" s="507"/>
      <c r="G580" s="507"/>
      <c r="H580" s="507"/>
      <c r="I580" s="507"/>
      <c r="J580" s="297"/>
    </row>
    <row r="581" spans="1:10">
      <c r="A581" s="161"/>
      <c r="B581" s="161"/>
      <c r="C581" s="499"/>
      <c r="D581" s="161"/>
      <c r="E581" s="162"/>
      <c r="F581" s="507"/>
      <c r="G581" s="507"/>
      <c r="H581" s="507"/>
      <c r="I581" s="507"/>
      <c r="J581" s="297"/>
    </row>
    <row r="582" spans="1:10">
      <c r="A582" s="161"/>
      <c r="B582" s="161"/>
      <c r="C582" s="499"/>
      <c r="D582" s="161"/>
      <c r="E582" s="162"/>
      <c r="F582" s="507"/>
      <c r="G582" s="507"/>
      <c r="H582" s="507"/>
      <c r="I582" s="507"/>
      <c r="J582" s="297"/>
    </row>
    <row r="583" spans="1:10">
      <c r="A583" s="161"/>
      <c r="B583" s="161"/>
      <c r="C583" s="499"/>
      <c r="D583" s="161"/>
      <c r="E583" s="162"/>
      <c r="F583" s="507"/>
      <c r="G583" s="507"/>
      <c r="H583" s="507"/>
      <c r="I583" s="507"/>
      <c r="J583" s="297"/>
    </row>
    <row r="584" spans="1:10">
      <c r="A584" s="161"/>
      <c r="B584" s="161"/>
      <c r="C584" s="499"/>
      <c r="D584" s="161"/>
      <c r="E584" s="162"/>
      <c r="F584" s="507"/>
      <c r="G584" s="507"/>
      <c r="H584" s="507"/>
      <c r="I584" s="507"/>
      <c r="J584" s="297"/>
    </row>
    <row r="585" spans="1:10">
      <c r="A585" s="161"/>
      <c r="B585" s="161"/>
      <c r="C585" s="499"/>
      <c r="D585" s="161"/>
      <c r="E585" s="162"/>
      <c r="F585" s="507"/>
      <c r="G585" s="507"/>
      <c r="H585" s="507"/>
      <c r="I585" s="507"/>
      <c r="J585" s="297"/>
    </row>
    <row r="586" spans="1:10">
      <c r="A586" s="161"/>
      <c r="B586" s="161"/>
      <c r="C586" s="499"/>
      <c r="D586" s="161"/>
      <c r="E586" s="162"/>
      <c r="F586" s="507"/>
      <c r="G586" s="507"/>
      <c r="H586" s="507"/>
      <c r="I586" s="507"/>
      <c r="J586" s="297"/>
    </row>
    <row r="587" spans="1:10">
      <c r="A587" s="161"/>
      <c r="B587" s="161"/>
      <c r="C587" s="499"/>
      <c r="D587" s="161"/>
      <c r="E587" s="162"/>
      <c r="F587" s="507"/>
      <c r="G587" s="507"/>
      <c r="H587" s="507"/>
      <c r="I587" s="507"/>
      <c r="J587" s="297"/>
    </row>
    <row r="588" spans="1:10">
      <c r="A588" s="161"/>
      <c r="B588" s="161"/>
      <c r="C588" s="499"/>
      <c r="D588" s="161"/>
      <c r="E588" s="162"/>
      <c r="F588" s="507"/>
      <c r="G588" s="507"/>
      <c r="H588" s="507"/>
      <c r="I588" s="507"/>
      <c r="J588" s="297"/>
    </row>
    <row r="589" spans="1:10">
      <c r="A589" s="161"/>
      <c r="B589" s="161"/>
      <c r="C589" s="499"/>
      <c r="D589" s="161"/>
      <c r="E589" s="162"/>
      <c r="F589" s="507"/>
      <c r="G589" s="507"/>
      <c r="H589" s="507"/>
      <c r="I589" s="507"/>
      <c r="J589" s="297"/>
    </row>
    <row r="590" spans="1:10">
      <c r="A590" s="161"/>
      <c r="B590" s="161"/>
      <c r="C590" s="499"/>
      <c r="D590" s="161"/>
      <c r="E590" s="162"/>
      <c r="F590" s="507"/>
      <c r="G590" s="507"/>
      <c r="H590" s="507"/>
      <c r="I590" s="507"/>
      <c r="J590" s="297"/>
    </row>
    <row r="591" spans="1:10">
      <c r="A591" s="161"/>
      <c r="B591" s="161"/>
      <c r="C591" s="499"/>
      <c r="D591" s="161"/>
      <c r="E591" s="162"/>
      <c r="F591" s="507"/>
      <c r="G591" s="507"/>
      <c r="H591" s="507"/>
      <c r="I591" s="507"/>
      <c r="J591" s="297"/>
    </row>
    <row r="592" spans="1:10">
      <c r="A592" s="161"/>
      <c r="B592" s="161"/>
      <c r="C592" s="499"/>
      <c r="D592" s="161"/>
      <c r="E592" s="162"/>
      <c r="F592" s="507"/>
      <c r="G592" s="507"/>
      <c r="H592" s="507"/>
      <c r="I592" s="507"/>
      <c r="J592" s="297"/>
    </row>
    <row r="593" spans="1:10">
      <c r="A593" s="161"/>
      <c r="B593" s="161"/>
      <c r="C593" s="499"/>
      <c r="D593" s="161"/>
      <c r="E593" s="162"/>
      <c r="F593" s="507"/>
      <c r="G593" s="507"/>
      <c r="H593" s="507"/>
      <c r="I593" s="507"/>
      <c r="J593" s="297"/>
    </row>
    <row r="594" spans="1:10">
      <c r="A594" s="161"/>
      <c r="B594" s="161"/>
      <c r="C594" s="499"/>
      <c r="D594" s="161"/>
      <c r="E594" s="162"/>
      <c r="F594" s="507"/>
      <c r="G594" s="507"/>
      <c r="H594" s="507"/>
      <c r="I594" s="507"/>
      <c r="J594" s="297"/>
    </row>
    <row r="595" spans="1:10">
      <c r="A595" s="161"/>
      <c r="B595" s="161"/>
      <c r="C595" s="499"/>
      <c r="D595" s="161"/>
      <c r="E595" s="162"/>
      <c r="F595" s="507"/>
      <c r="G595" s="507"/>
      <c r="H595" s="507"/>
      <c r="I595" s="507"/>
      <c r="J595" s="297"/>
    </row>
    <row r="596" spans="1:10">
      <c r="A596" s="161"/>
      <c r="B596" s="161"/>
      <c r="C596" s="499"/>
      <c r="D596" s="161"/>
      <c r="E596" s="162"/>
      <c r="F596" s="507"/>
      <c r="G596" s="507"/>
      <c r="H596" s="507"/>
      <c r="I596" s="507"/>
      <c r="J596" s="297"/>
    </row>
    <row r="597" spans="1:10">
      <c r="A597" s="161"/>
      <c r="B597" s="161"/>
      <c r="C597" s="499"/>
      <c r="D597" s="161"/>
      <c r="E597" s="162"/>
      <c r="F597" s="507"/>
      <c r="G597" s="507"/>
      <c r="H597" s="507"/>
      <c r="I597" s="507"/>
      <c r="J597" s="297"/>
    </row>
    <row r="598" spans="1:10">
      <c r="A598" s="161"/>
      <c r="B598" s="161"/>
      <c r="C598" s="499"/>
      <c r="D598" s="161"/>
      <c r="E598" s="162"/>
      <c r="F598" s="507"/>
      <c r="G598" s="507"/>
      <c r="H598" s="507"/>
      <c r="I598" s="507"/>
      <c r="J598" s="297"/>
    </row>
    <row r="599" spans="1:10">
      <c r="A599" s="161"/>
      <c r="B599" s="161"/>
      <c r="C599" s="499"/>
      <c r="D599" s="161"/>
      <c r="E599" s="162"/>
      <c r="F599" s="507"/>
      <c r="G599" s="507"/>
      <c r="H599" s="507"/>
      <c r="I599" s="507"/>
      <c r="J599" s="297"/>
    </row>
    <row r="600" spans="1:10">
      <c r="A600" s="161"/>
      <c r="B600" s="161"/>
      <c r="C600" s="499"/>
      <c r="D600" s="161"/>
      <c r="E600" s="162"/>
      <c r="F600" s="507"/>
      <c r="G600" s="507"/>
      <c r="H600" s="507"/>
      <c r="I600" s="507"/>
      <c r="J600" s="297"/>
    </row>
    <row r="601" spans="1:10">
      <c r="A601" s="161"/>
      <c r="B601" s="161"/>
      <c r="C601" s="499"/>
      <c r="D601" s="161"/>
      <c r="E601" s="162"/>
      <c r="F601" s="507"/>
      <c r="G601" s="507"/>
      <c r="H601" s="507"/>
      <c r="I601" s="507"/>
      <c r="J601" s="297"/>
    </row>
    <row r="602" spans="1:10">
      <c r="A602" s="161"/>
      <c r="B602" s="161"/>
      <c r="C602" s="499"/>
      <c r="D602" s="161"/>
      <c r="E602" s="162"/>
      <c r="F602" s="507"/>
      <c r="G602" s="507"/>
      <c r="H602" s="507"/>
      <c r="I602" s="507"/>
      <c r="J602" s="297"/>
    </row>
    <row r="603" spans="1:10">
      <c r="A603" s="161"/>
      <c r="B603" s="161"/>
      <c r="C603" s="499"/>
      <c r="D603" s="161"/>
      <c r="E603" s="162"/>
      <c r="F603" s="507"/>
      <c r="G603" s="507"/>
      <c r="H603" s="507"/>
      <c r="I603" s="507"/>
      <c r="J603" s="297"/>
    </row>
    <row r="604" spans="1:10">
      <c r="A604" s="161"/>
      <c r="B604" s="161"/>
      <c r="C604" s="499"/>
      <c r="D604" s="161"/>
      <c r="E604" s="162"/>
      <c r="F604" s="507"/>
      <c r="G604" s="507"/>
      <c r="H604" s="507"/>
      <c r="I604" s="507"/>
      <c r="J604" s="297"/>
    </row>
    <row r="605" spans="1:10">
      <c r="A605" s="161"/>
      <c r="B605" s="161"/>
      <c r="C605" s="499"/>
      <c r="D605" s="161"/>
      <c r="E605" s="162"/>
      <c r="F605" s="507"/>
      <c r="G605" s="507"/>
      <c r="H605" s="507"/>
      <c r="I605" s="507"/>
      <c r="J605" s="297"/>
    </row>
    <row r="606" spans="1:10">
      <c r="A606" s="161"/>
      <c r="B606" s="161"/>
      <c r="C606" s="499"/>
      <c r="D606" s="161"/>
      <c r="E606" s="162"/>
      <c r="F606" s="507"/>
      <c r="G606" s="507"/>
      <c r="H606" s="507"/>
      <c r="I606" s="507"/>
      <c r="J606" s="297"/>
    </row>
    <row r="607" spans="1:10">
      <c r="A607" s="161"/>
      <c r="B607" s="161"/>
      <c r="C607" s="499"/>
      <c r="D607" s="161"/>
      <c r="E607" s="162"/>
      <c r="F607" s="507"/>
      <c r="G607" s="507"/>
      <c r="H607" s="507"/>
      <c r="I607" s="507"/>
      <c r="J607" s="297"/>
    </row>
    <row r="608" spans="1:10">
      <c r="A608" s="161"/>
      <c r="B608" s="161"/>
      <c r="C608" s="499"/>
      <c r="D608" s="161"/>
      <c r="E608" s="162"/>
      <c r="F608" s="507"/>
      <c r="G608" s="507"/>
      <c r="H608" s="507"/>
      <c r="I608" s="507"/>
      <c r="J608" s="297"/>
    </row>
    <row r="609" spans="1:10">
      <c r="A609" s="161"/>
      <c r="B609" s="161"/>
      <c r="C609" s="499"/>
      <c r="D609" s="161"/>
      <c r="E609" s="162"/>
      <c r="F609" s="507"/>
      <c r="G609" s="507"/>
      <c r="H609" s="507"/>
      <c r="I609" s="507"/>
      <c r="J609" s="297"/>
    </row>
    <row r="610" spans="1:10">
      <c r="A610" s="161"/>
      <c r="B610" s="161"/>
      <c r="C610" s="499"/>
      <c r="D610" s="161"/>
      <c r="E610" s="162"/>
      <c r="F610" s="507"/>
      <c r="G610" s="507"/>
      <c r="H610" s="507"/>
      <c r="I610" s="507"/>
      <c r="J610" s="297"/>
    </row>
    <row r="611" spans="1:10">
      <c r="A611" s="161"/>
      <c r="B611" s="161"/>
      <c r="C611" s="499"/>
      <c r="D611" s="161"/>
      <c r="E611" s="162"/>
      <c r="F611" s="507"/>
      <c r="G611" s="507"/>
      <c r="H611" s="507"/>
      <c r="I611" s="507"/>
      <c r="J611" s="297"/>
    </row>
    <row r="612" spans="1:10">
      <c r="A612" s="161"/>
      <c r="B612" s="161"/>
      <c r="C612" s="499"/>
      <c r="D612" s="161"/>
      <c r="E612" s="162"/>
      <c r="F612" s="507"/>
      <c r="G612" s="507"/>
      <c r="H612" s="507"/>
      <c r="I612" s="507"/>
      <c r="J612" s="297"/>
    </row>
    <row r="613" spans="1:10">
      <c r="A613" s="161"/>
      <c r="B613" s="161"/>
      <c r="C613" s="499"/>
      <c r="D613" s="161"/>
      <c r="E613" s="162"/>
      <c r="F613" s="507"/>
      <c r="G613" s="507"/>
      <c r="H613" s="507"/>
      <c r="I613" s="507"/>
      <c r="J613" s="297"/>
    </row>
    <row r="614" spans="1:10">
      <c r="A614" s="161"/>
      <c r="B614" s="161"/>
      <c r="C614" s="499"/>
      <c r="D614" s="161"/>
      <c r="E614" s="162"/>
      <c r="F614" s="507"/>
      <c r="G614" s="507"/>
      <c r="H614" s="507"/>
      <c r="I614" s="507"/>
      <c r="J614" s="297"/>
    </row>
    <row r="615" spans="1:10">
      <c r="A615" s="161"/>
      <c r="B615" s="161"/>
      <c r="C615" s="499"/>
      <c r="D615" s="161"/>
      <c r="E615" s="162"/>
      <c r="F615" s="507"/>
      <c r="G615" s="507"/>
      <c r="H615" s="507"/>
      <c r="I615" s="507"/>
      <c r="J615" s="297"/>
    </row>
    <row r="616" spans="1:10">
      <c r="A616" s="161"/>
      <c r="B616" s="161"/>
      <c r="C616" s="499"/>
      <c r="D616" s="161"/>
      <c r="E616" s="162"/>
      <c r="F616" s="507"/>
      <c r="G616" s="507"/>
      <c r="H616" s="507"/>
      <c r="I616" s="507"/>
      <c r="J616" s="297"/>
    </row>
    <row r="617" spans="1:10">
      <c r="A617" s="161"/>
      <c r="B617" s="161"/>
      <c r="C617" s="499"/>
      <c r="D617" s="161"/>
      <c r="E617" s="162"/>
      <c r="F617" s="507"/>
      <c r="G617" s="507"/>
      <c r="H617" s="507"/>
      <c r="I617" s="507"/>
      <c r="J617" s="297"/>
    </row>
    <row r="618" spans="1:10">
      <c r="A618" s="161"/>
      <c r="B618" s="161"/>
      <c r="C618" s="499"/>
      <c r="D618" s="161"/>
      <c r="E618" s="162"/>
      <c r="F618" s="507"/>
      <c r="G618" s="507"/>
      <c r="H618" s="507"/>
      <c r="I618" s="507"/>
      <c r="J618" s="297"/>
    </row>
    <row r="619" spans="1:10">
      <c r="A619" s="161"/>
      <c r="B619" s="161"/>
      <c r="C619" s="499"/>
      <c r="D619" s="161"/>
      <c r="E619" s="162"/>
      <c r="F619" s="507"/>
      <c r="G619" s="507"/>
      <c r="H619" s="507"/>
      <c r="I619" s="507"/>
      <c r="J619" s="297"/>
    </row>
    <row r="620" spans="1:10">
      <c r="A620" s="161"/>
      <c r="B620" s="161"/>
      <c r="C620" s="499"/>
      <c r="D620" s="161"/>
      <c r="E620" s="162"/>
      <c r="F620" s="507"/>
      <c r="G620" s="507"/>
      <c r="H620" s="507"/>
      <c r="I620" s="507"/>
      <c r="J620" s="297"/>
    </row>
    <row r="621" spans="1:10">
      <c r="A621" s="161"/>
      <c r="B621" s="161"/>
      <c r="C621" s="499"/>
      <c r="D621" s="161"/>
      <c r="E621" s="162"/>
      <c r="F621" s="507"/>
      <c r="G621" s="507"/>
      <c r="H621" s="507"/>
      <c r="I621" s="507"/>
      <c r="J621" s="297"/>
    </row>
    <row r="622" spans="1:10">
      <c r="A622" s="161"/>
      <c r="B622" s="161"/>
      <c r="C622" s="499"/>
      <c r="D622" s="161"/>
      <c r="E622" s="162"/>
      <c r="F622" s="507"/>
      <c r="G622" s="507"/>
      <c r="H622" s="507"/>
      <c r="I622" s="507"/>
      <c r="J622" s="297"/>
    </row>
    <row r="623" spans="1:10">
      <c r="A623" s="161"/>
      <c r="B623" s="161"/>
      <c r="C623" s="499"/>
      <c r="D623" s="161"/>
      <c r="E623" s="162"/>
      <c r="F623" s="507"/>
      <c r="G623" s="507"/>
      <c r="H623" s="507"/>
      <c r="I623" s="507"/>
      <c r="J623" s="297"/>
    </row>
    <row r="624" spans="1:10">
      <c r="A624" s="161"/>
      <c r="B624" s="161"/>
      <c r="C624" s="499"/>
      <c r="D624" s="161"/>
      <c r="E624" s="162"/>
      <c r="F624" s="507"/>
      <c r="G624" s="507"/>
      <c r="H624" s="507"/>
      <c r="I624" s="507"/>
      <c r="J624" s="297"/>
    </row>
    <row r="625" spans="1:10">
      <c r="A625" s="161"/>
      <c r="B625" s="161"/>
      <c r="C625" s="499"/>
      <c r="D625" s="161"/>
      <c r="E625" s="162"/>
      <c r="F625" s="507"/>
      <c r="G625" s="507"/>
      <c r="H625" s="507"/>
      <c r="I625" s="507"/>
      <c r="J625" s="297"/>
    </row>
    <row r="626" spans="1:10">
      <c r="A626" s="161"/>
      <c r="B626" s="161"/>
      <c r="C626" s="499"/>
      <c r="D626" s="161"/>
      <c r="E626" s="162"/>
      <c r="F626" s="507"/>
      <c r="G626" s="507"/>
      <c r="H626" s="507"/>
      <c r="I626" s="507"/>
      <c r="J626" s="297"/>
    </row>
    <row r="627" spans="1:10">
      <c r="A627" s="161"/>
      <c r="B627" s="161"/>
      <c r="C627" s="499"/>
      <c r="D627" s="161"/>
      <c r="E627" s="162"/>
      <c r="F627" s="507"/>
      <c r="G627" s="507"/>
      <c r="H627" s="507"/>
      <c r="I627" s="507"/>
      <c r="J627" s="297"/>
    </row>
    <row r="628" spans="1:10">
      <c r="A628" s="161"/>
      <c r="B628" s="161"/>
      <c r="C628" s="499"/>
      <c r="D628" s="161"/>
      <c r="E628" s="162"/>
      <c r="F628" s="507"/>
      <c r="G628" s="507"/>
      <c r="H628" s="507"/>
      <c r="I628" s="507"/>
      <c r="J628" s="297"/>
    </row>
    <row r="629" spans="1:10">
      <c r="A629" s="161"/>
      <c r="B629" s="161"/>
      <c r="C629" s="499"/>
      <c r="D629" s="161"/>
      <c r="E629" s="162"/>
      <c r="F629" s="507"/>
      <c r="G629" s="507"/>
      <c r="H629" s="507"/>
      <c r="I629" s="507"/>
      <c r="J629" s="297"/>
    </row>
    <row r="630" spans="1:10">
      <c r="A630" s="161"/>
      <c r="B630" s="161"/>
      <c r="C630" s="499"/>
      <c r="D630" s="161"/>
      <c r="E630" s="162"/>
      <c r="F630" s="507"/>
      <c r="G630" s="507"/>
      <c r="H630" s="507"/>
      <c r="I630" s="507"/>
      <c r="J630" s="297"/>
    </row>
    <row r="631" spans="1:10">
      <c r="A631" s="161"/>
      <c r="B631" s="161"/>
      <c r="C631" s="499"/>
      <c r="D631" s="161"/>
      <c r="E631" s="162"/>
      <c r="F631" s="507"/>
      <c r="G631" s="507"/>
      <c r="H631" s="507"/>
      <c r="I631" s="507"/>
      <c r="J631" s="297"/>
    </row>
    <row r="632" spans="1:10">
      <c r="A632" s="161"/>
      <c r="B632" s="161"/>
      <c r="C632" s="499"/>
      <c r="D632" s="161"/>
      <c r="E632" s="162"/>
      <c r="F632" s="507"/>
      <c r="G632" s="507"/>
      <c r="H632" s="507"/>
      <c r="I632" s="507"/>
      <c r="J632" s="297"/>
    </row>
    <row r="633" spans="1:10">
      <c r="A633" s="161"/>
      <c r="B633" s="161"/>
      <c r="C633" s="499"/>
      <c r="D633" s="161"/>
      <c r="E633" s="162"/>
      <c r="F633" s="507"/>
      <c r="G633" s="507"/>
      <c r="H633" s="507"/>
      <c r="I633" s="507"/>
      <c r="J633" s="297"/>
    </row>
    <row r="634" spans="1:10">
      <c r="A634" s="161"/>
      <c r="B634" s="161"/>
      <c r="C634" s="499"/>
      <c r="D634" s="161"/>
      <c r="E634" s="162"/>
      <c r="F634" s="507"/>
      <c r="G634" s="507"/>
      <c r="H634" s="507"/>
      <c r="I634" s="507"/>
      <c r="J634" s="297"/>
    </row>
    <row r="635" spans="1:10">
      <c r="A635" s="161"/>
      <c r="B635" s="161"/>
      <c r="C635" s="499"/>
      <c r="D635" s="161"/>
      <c r="E635" s="162"/>
      <c r="F635" s="507"/>
      <c r="G635" s="507"/>
      <c r="H635" s="507"/>
      <c r="I635" s="507"/>
      <c r="J635" s="297"/>
    </row>
    <row r="636" spans="1:10">
      <c r="A636" s="161"/>
      <c r="B636" s="161"/>
      <c r="C636" s="499"/>
      <c r="D636" s="161"/>
      <c r="E636" s="162"/>
      <c r="F636" s="507"/>
      <c r="G636" s="507"/>
      <c r="H636" s="507"/>
      <c r="I636" s="507"/>
      <c r="J636" s="297"/>
    </row>
    <row r="637" spans="1:10">
      <c r="A637" s="161"/>
      <c r="B637" s="161"/>
      <c r="C637" s="499"/>
      <c r="D637" s="161"/>
      <c r="E637" s="162"/>
      <c r="F637" s="507"/>
      <c r="G637" s="507"/>
      <c r="H637" s="507"/>
      <c r="I637" s="507"/>
      <c r="J637" s="297"/>
    </row>
    <row r="638" spans="1:10">
      <c r="A638" s="161"/>
      <c r="B638" s="161"/>
      <c r="C638" s="499"/>
      <c r="D638" s="161"/>
      <c r="E638" s="162"/>
      <c r="F638" s="507"/>
      <c r="G638" s="507"/>
      <c r="H638" s="507"/>
      <c r="I638" s="507"/>
      <c r="J638" s="297"/>
    </row>
    <row r="639" spans="1:10">
      <c r="A639" s="161"/>
      <c r="B639" s="161"/>
      <c r="C639" s="499"/>
      <c r="D639" s="161"/>
      <c r="E639" s="162"/>
      <c r="F639" s="507"/>
      <c r="G639" s="507"/>
      <c r="H639" s="507"/>
      <c r="I639" s="507"/>
      <c r="J639" s="297"/>
    </row>
    <row r="640" spans="1:10">
      <c r="A640" s="161"/>
      <c r="B640" s="161"/>
      <c r="C640" s="499"/>
      <c r="D640" s="161"/>
      <c r="E640" s="162"/>
      <c r="F640" s="507"/>
      <c r="G640" s="507"/>
      <c r="H640" s="507"/>
      <c r="I640" s="507"/>
      <c r="J640" s="297"/>
    </row>
    <row r="641" spans="1:10">
      <c r="A641" s="161"/>
      <c r="B641" s="161"/>
      <c r="C641" s="499"/>
      <c r="D641" s="161"/>
      <c r="E641" s="162"/>
      <c r="F641" s="507"/>
      <c r="G641" s="507"/>
      <c r="H641" s="507"/>
      <c r="I641" s="507"/>
      <c r="J641" s="297"/>
    </row>
    <row r="642" spans="1:10">
      <c r="A642" s="161"/>
      <c r="B642" s="161"/>
      <c r="C642" s="499"/>
      <c r="D642" s="161"/>
      <c r="E642" s="162"/>
      <c r="F642" s="507"/>
      <c r="G642" s="507"/>
      <c r="H642" s="507"/>
      <c r="I642" s="507"/>
      <c r="J642" s="297"/>
    </row>
    <row r="643" spans="1:10">
      <c r="A643" s="161"/>
      <c r="B643" s="161"/>
      <c r="C643" s="499"/>
      <c r="D643" s="161"/>
      <c r="E643" s="162"/>
      <c r="F643" s="507"/>
      <c r="G643" s="507"/>
      <c r="H643" s="507"/>
      <c r="I643" s="507"/>
      <c r="J643" s="297"/>
    </row>
    <row r="644" spans="1:10">
      <c r="A644" s="161"/>
      <c r="B644" s="161"/>
      <c r="C644" s="499"/>
      <c r="D644" s="161"/>
      <c r="E644" s="162"/>
      <c r="F644" s="507"/>
      <c r="G644" s="507"/>
      <c r="H644" s="507"/>
      <c r="I644" s="507"/>
      <c r="J644" s="297"/>
    </row>
    <row r="645" spans="1:10">
      <c r="A645" s="161"/>
      <c r="B645" s="161"/>
      <c r="C645" s="499"/>
      <c r="D645" s="161"/>
      <c r="E645" s="162"/>
      <c r="F645" s="507"/>
      <c r="G645" s="507"/>
      <c r="H645" s="507"/>
      <c r="I645" s="507"/>
      <c r="J645" s="297"/>
    </row>
    <row r="646" spans="1:10">
      <c r="A646" s="161"/>
      <c r="B646" s="161"/>
      <c r="C646" s="499"/>
      <c r="D646" s="161"/>
      <c r="E646" s="162"/>
      <c r="F646" s="507"/>
      <c r="G646" s="507"/>
      <c r="H646" s="507"/>
      <c r="I646" s="507"/>
      <c r="J646" s="297"/>
    </row>
    <row r="647" spans="1:10">
      <c r="A647" s="161"/>
      <c r="B647" s="161"/>
      <c r="C647" s="499"/>
      <c r="D647" s="161"/>
      <c r="E647" s="162"/>
      <c r="F647" s="507"/>
      <c r="G647" s="507"/>
      <c r="H647" s="507"/>
      <c r="I647" s="507"/>
      <c r="J647" s="297"/>
    </row>
    <row r="648" spans="1:10">
      <c r="A648" s="161"/>
      <c r="B648" s="161"/>
      <c r="C648" s="499"/>
      <c r="D648" s="161"/>
      <c r="E648" s="162"/>
      <c r="F648" s="507"/>
      <c r="G648" s="507"/>
      <c r="H648" s="507"/>
      <c r="I648" s="507"/>
      <c r="J648" s="297"/>
    </row>
    <row r="649" spans="1:10">
      <c r="A649" s="161"/>
      <c r="B649" s="161"/>
      <c r="C649" s="499"/>
      <c r="D649" s="161"/>
      <c r="E649" s="162"/>
      <c r="F649" s="507"/>
      <c r="G649" s="507"/>
      <c r="H649" s="507"/>
      <c r="I649" s="507"/>
      <c r="J649" s="297"/>
    </row>
    <row r="650" spans="1:10">
      <c r="A650" s="161"/>
      <c r="B650" s="161"/>
      <c r="C650" s="499"/>
      <c r="D650" s="161"/>
      <c r="E650" s="162"/>
      <c r="F650" s="507"/>
      <c r="G650" s="507"/>
      <c r="H650" s="507"/>
      <c r="I650" s="507"/>
      <c r="J650" s="297"/>
    </row>
    <row r="651" spans="1:10">
      <c r="A651" s="161"/>
      <c r="B651" s="161"/>
      <c r="C651" s="499"/>
      <c r="D651" s="161"/>
      <c r="E651" s="162"/>
      <c r="F651" s="507"/>
      <c r="G651" s="507"/>
      <c r="H651" s="507"/>
      <c r="I651" s="507"/>
      <c r="J651" s="297"/>
    </row>
    <row r="652" spans="1:10">
      <c r="A652" s="161"/>
      <c r="B652" s="161"/>
      <c r="C652" s="499"/>
      <c r="D652" s="161"/>
      <c r="E652" s="162"/>
      <c r="F652" s="507"/>
      <c r="G652" s="507"/>
      <c r="H652" s="507"/>
      <c r="I652" s="507"/>
      <c r="J652" s="297"/>
    </row>
    <row r="653" spans="1:10">
      <c r="A653" s="161"/>
      <c r="B653" s="161"/>
      <c r="C653" s="499"/>
      <c r="D653" s="161"/>
      <c r="E653" s="162"/>
      <c r="F653" s="507"/>
      <c r="G653" s="507"/>
      <c r="H653" s="507"/>
      <c r="I653" s="507"/>
      <c r="J653" s="297"/>
    </row>
    <row r="654" spans="1:10">
      <c r="A654" s="161"/>
      <c r="B654" s="161"/>
      <c r="C654" s="499"/>
      <c r="D654" s="161"/>
      <c r="E654" s="162"/>
      <c r="F654" s="507"/>
      <c r="G654" s="507"/>
      <c r="H654" s="507"/>
      <c r="I654" s="507"/>
      <c r="J654" s="297"/>
    </row>
    <row r="655" spans="1:10">
      <c r="A655" s="161"/>
      <c r="B655" s="161"/>
      <c r="C655" s="499"/>
      <c r="D655" s="161"/>
      <c r="E655" s="162"/>
      <c r="F655" s="507"/>
      <c r="G655" s="507"/>
      <c r="H655" s="507"/>
      <c r="I655" s="507"/>
      <c r="J655" s="297"/>
    </row>
    <row r="656" spans="1:10">
      <c r="A656" s="161"/>
      <c r="B656" s="161"/>
      <c r="C656" s="499"/>
      <c r="D656" s="161"/>
      <c r="E656" s="162"/>
      <c r="F656" s="507"/>
      <c r="G656" s="507"/>
      <c r="H656" s="507"/>
      <c r="I656" s="507"/>
      <c r="J656" s="297"/>
    </row>
    <row r="657" spans="1:10">
      <c r="A657" s="161"/>
      <c r="B657" s="161"/>
      <c r="C657" s="499"/>
      <c r="D657" s="161"/>
      <c r="E657" s="162"/>
      <c r="F657" s="507"/>
      <c r="G657" s="507"/>
      <c r="H657" s="507"/>
      <c r="I657" s="507"/>
      <c r="J657" s="297"/>
    </row>
    <row r="658" spans="1:10">
      <c r="A658" s="161"/>
      <c r="B658" s="161"/>
      <c r="C658" s="499"/>
      <c r="D658" s="161"/>
      <c r="E658" s="162"/>
      <c r="F658" s="507"/>
      <c r="G658" s="507"/>
      <c r="H658" s="507"/>
      <c r="I658" s="507"/>
      <c r="J658" s="297"/>
    </row>
    <row r="659" spans="1:10">
      <c r="A659" s="161"/>
      <c r="B659" s="161"/>
      <c r="C659" s="499"/>
      <c r="D659" s="161"/>
      <c r="E659" s="162"/>
      <c r="F659" s="507"/>
      <c r="G659" s="507"/>
      <c r="H659" s="507"/>
      <c r="I659" s="507"/>
      <c r="J659" s="297"/>
    </row>
    <row r="660" spans="1:10">
      <c r="A660" s="161"/>
      <c r="B660" s="161"/>
      <c r="C660" s="499"/>
      <c r="D660" s="161"/>
      <c r="E660" s="162"/>
      <c r="F660" s="507"/>
      <c r="G660" s="507"/>
      <c r="H660" s="507"/>
      <c r="I660" s="507"/>
      <c r="J660" s="297"/>
    </row>
    <row r="661" spans="1:10">
      <c r="A661" s="161"/>
      <c r="B661" s="161"/>
      <c r="C661" s="499"/>
      <c r="D661" s="161"/>
      <c r="E661" s="162"/>
      <c r="F661" s="507"/>
      <c r="G661" s="507"/>
      <c r="H661" s="507"/>
      <c r="I661" s="507"/>
      <c r="J661" s="297"/>
    </row>
    <row r="662" spans="1:10">
      <c r="A662" s="161"/>
      <c r="B662" s="161"/>
      <c r="C662" s="499"/>
      <c r="D662" s="161"/>
      <c r="E662" s="162"/>
      <c r="F662" s="507"/>
      <c r="G662" s="507"/>
      <c r="H662" s="507"/>
      <c r="I662" s="507"/>
      <c r="J662" s="297"/>
    </row>
    <row r="663" spans="1:10">
      <c r="A663" s="161"/>
      <c r="B663" s="161"/>
      <c r="C663" s="499"/>
      <c r="D663" s="161"/>
      <c r="E663" s="162"/>
      <c r="F663" s="507"/>
      <c r="G663" s="507"/>
      <c r="H663" s="507"/>
      <c r="I663" s="507"/>
      <c r="J663" s="297"/>
    </row>
    <row r="664" spans="1:10">
      <c r="A664" s="161"/>
      <c r="B664" s="161"/>
      <c r="C664" s="499"/>
      <c r="D664" s="161"/>
      <c r="E664" s="162"/>
      <c r="F664" s="507"/>
      <c r="G664" s="507"/>
      <c r="H664" s="507"/>
      <c r="I664" s="507"/>
      <c r="J664" s="297"/>
    </row>
    <row r="665" spans="1:10">
      <c r="A665" s="161"/>
      <c r="B665" s="161"/>
      <c r="C665" s="499"/>
      <c r="D665" s="161"/>
      <c r="E665" s="162"/>
      <c r="F665" s="507"/>
      <c r="G665" s="507"/>
      <c r="H665" s="507"/>
      <c r="I665" s="507"/>
      <c r="J665" s="297"/>
    </row>
    <row r="666" spans="1:10">
      <c r="A666" s="161"/>
      <c r="B666" s="161"/>
      <c r="C666" s="499"/>
      <c r="D666" s="161"/>
      <c r="E666" s="162"/>
      <c r="F666" s="507"/>
      <c r="G666" s="507"/>
      <c r="H666" s="507"/>
      <c r="I666" s="507"/>
      <c r="J666" s="297"/>
    </row>
    <row r="667" spans="1:10">
      <c r="A667" s="161"/>
      <c r="B667" s="161"/>
      <c r="C667" s="499"/>
      <c r="D667" s="161"/>
      <c r="E667" s="162"/>
      <c r="F667" s="507"/>
      <c r="G667" s="507"/>
      <c r="H667" s="507"/>
      <c r="I667" s="507"/>
      <c r="J667" s="297"/>
    </row>
    <row r="668" spans="1:10">
      <c r="A668" s="161"/>
      <c r="B668" s="161"/>
      <c r="C668" s="499"/>
      <c r="D668" s="161"/>
      <c r="E668" s="162"/>
      <c r="F668" s="507"/>
      <c r="G668" s="507"/>
      <c r="H668" s="507"/>
      <c r="I668" s="507"/>
      <c r="J668" s="297"/>
    </row>
    <row r="669" spans="1:10">
      <c r="A669" s="161"/>
      <c r="B669" s="161"/>
      <c r="C669" s="499"/>
      <c r="D669" s="161"/>
      <c r="E669" s="162"/>
      <c r="F669" s="507"/>
      <c r="G669" s="507"/>
      <c r="H669" s="507"/>
      <c r="I669" s="507"/>
      <c r="J669" s="297"/>
    </row>
    <row r="670" spans="1:10">
      <c r="A670" s="161"/>
      <c r="B670" s="161"/>
      <c r="C670" s="499"/>
      <c r="D670" s="161"/>
      <c r="E670" s="162"/>
      <c r="F670" s="507"/>
      <c r="G670" s="507"/>
      <c r="H670" s="507"/>
      <c r="I670" s="507"/>
      <c r="J670" s="297"/>
    </row>
    <row r="671" spans="1:10">
      <c r="A671" s="161"/>
      <c r="B671" s="161"/>
      <c r="C671" s="499"/>
      <c r="D671" s="161"/>
      <c r="E671" s="162"/>
      <c r="F671" s="507"/>
      <c r="G671" s="507"/>
      <c r="H671" s="507"/>
      <c r="I671" s="507"/>
      <c r="J671" s="297"/>
    </row>
    <row r="672" spans="1:10">
      <c r="A672" s="161"/>
      <c r="B672" s="161"/>
      <c r="C672" s="499"/>
      <c r="D672" s="161"/>
      <c r="E672" s="162"/>
      <c r="F672" s="507"/>
      <c r="G672" s="507"/>
      <c r="H672" s="507"/>
      <c r="I672" s="507"/>
      <c r="J672" s="297"/>
    </row>
    <row r="673" spans="1:10">
      <c r="A673" s="161"/>
      <c r="B673" s="161"/>
      <c r="C673" s="499"/>
      <c r="D673" s="161"/>
      <c r="E673" s="162"/>
      <c r="F673" s="507"/>
      <c r="G673" s="507"/>
      <c r="H673" s="507"/>
      <c r="I673" s="507"/>
      <c r="J673" s="297"/>
    </row>
    <row r="674" spans="1:10">
      <c r="A674" s="161"/>
      <c r="B674" s="161"/>
      <c r="C674" s="499"/>
      <c r="D674" s="161"/>
      <c r="E674" s="162"/>
      <c r="F674" s="507"/>
      <c r="G674" s="507"/>
      <c r="H674" s="507"/>
      <c r="I674" s="507"/>
      <c r="J674" s="297"/>
    </row>
    <row r="675" spans="1:10">
      <c r="A675" s="161"/>
      <c r="B675" s="161"/>
      <c r="C675" s="499"/>
      <c r="D675" s="161"/>
      <c r="E675" s="162"/>
      <c r="F675" s="507"/>
      <c r="G675" s="507"/>
      <c r="H675" s="507"/>
      <c r="I675" s="507"/>
      <c r="J675" s="297"/>
    </row>
    <row r="676" spans="1:10">
      <c r="A676" s="161"/>
      <c r="B676" s="161"/>
      <c r="C676" s="499"/>
      <c r="D676" s="161"/>
      <c r="E676" s="162"/>
      <c r="F676" s="507"/>
      <c r="G676" s="507"/>
      <c r="H676" s="507"/>
      <c r="I676" s="507"/>
      <c r="J676" s="297"/>
    </row>
    <row r="677" spans="1:10">
      <c r="A677" s="161"/>
      <c r="B677" s="161"/>
      <c r="C677" s="499"/>
      <c r="D677" s="161"/>
      <c r="E677" s="162"/>
      <c r="F677" s="507"/>
      <c r="G677" s="507"/>
      <c r="H677" s="507"/>
      <c r="I677" s="507"/>
      <c r="J677" s="297"/>
    </row>
    <row r="678" spans="1:10">
      <c r="A678" s="161"/>
      <c r="B678" s="161"/>
      <c r="C678" s="499"/>
      <c r="D678" s="161"/>
      <c r="E678" s="162"/>
      <c r="F678" s="507"/>
      <c r="G678" s="507"/>
      <c r="H678" s="507"/>
      <c r="I678" s="507"/>
      <c r="J678" s="297"/>
    </row>
    <row r="679" spans="1:10">
      <c r="A679" s="161"/>
      <c r="B679" s="161"/>
      <c r="C679" s="499"/>
      <c r="D679" s="161"/>
      <c r="E679" s="162"/>
      <c r="F679" s="507"/>
      <c r="G679" s="507"/>
      <c r="H679" s="507"/>
      <c r="I679" s="507"/>
      <c r="J679" s="297"/>
    </row>
    <row r="680" spans="1:10">
      <c r="A680" s="161"/>
      <c r="B680" s="161"/>
      <c r="C680" s="499"/>
      <c r="D680" s="161"/>
      <c r="E680" s="162"/>
      <c r="F680" s="507"/>
      <c r="G680" s="507"/>
      <c r="H680" s="507"/>
      <c r="I680" s="507"/>
      <c r="J680" s="297"/>
    </row>
    <row r="681" spans="1:10">
      <c r="A681" s="161"/>
      <c r="B681" s="161"/>
      <c r="C681" s="499"/>
      <c r="D681" s="161"/>
      <c r="E681" s="162"/>
      <c r="F681" s="507"/>
      <c r="G681" s="507"/>
      <c r="H681" s="507"/>
      <c r="I681" s="507"/>
      <c r="J681" s="297"/>
    </row>
    <row r="682" spans="1:10">
      <c r="A682" s="161"/>
      <c r="B682" s="161"/>
      <c r="C682" s="499"/>
      <c r="D682" s="161"/>
      <c r="E682" s="162"/>
      <c r="F682" s="507"/>
      <c r="G682" s="507"/>
      <c r="H682" s="507"/>
      <c r="I682" s="507"/>
      <c r="J682" s="297"/>
    </row>
    <row r="683" spans="1:10">
      <c r="A683" s="161"/>
      <c r="B683" s="161"/>
      <c r="C683" s="499"/>
      <c r="D683" s="161"/>
      <c r="E683" s="162"/>
      <c r="F683" s="507"/>
      <c r="G683" s="507"/>
      <c r="H683" s="507"/>
      <c r="I683" s="507"/>
      <c r="J683" s="297"/>
    </row>
    <row r="684" spans="1:10">
      <c r="A684" s="161"/>
      <c r="B684" s="161"/>
      <c r="C684" s="499"/>
      <c r="D684" s="161"/>
      <c r="E684" s="162"/>
      <c r="F684" s="507"/>
      <c r="G684" s="507"/>
      <c r="H684" s="507"/>
      <c r="I684" s="507"/>
      <c r="J684" s="297"/>
    </row>
    <row r="685" spans="1:10">
      <c r="A685" s="161"/>
      <c r="B685" s="161"/>
      <c r="C685" s="499"/>
      <c r="D685" s="161"/>
      <c r="E685" s="162"/>
      <c r="F685" s="507"/>
      <c r="G685" s="507"/>
      <c r="H685" s="507"/>
      <c r="I685" s="507"/>
      <c r="J685" s="297"/>
    </row>
    <row r="686" spans="1:10">
      <c r="A686" s="161"/>
      <c r="B686" s="161"/>
      <c r="C686" s="499"/>
      <c r="D686" s="161"/>
      <c r="E686" s="162"/>
      <c r="F686" s="507"/>
      <c r="G686" s="507"/>
      <c r="H686" s="507"/>
      <c r="I686" s="507"/>
      <c r="J686" s="297"/>
    </row>
    <row r="687" spans="1:10">
      <c r="A687" s="161"/>
      <c r="B687" s="161"/>
      <c r="C687" s="499"/>
      <c r="D687" s="161"/>
      <c r="E687" s="162"/>
      <c r="F687" s="507"/>
      <c r="G687" s="507"/>
      <c r="H687" s="507"/>
      <c r="I687" s="507"/>
      <c r="J687" s="297"/>
    </row>
    <row r="688" spans="1:10">
      <c r="A688" s="161"/>
      <c r="B688" s="161"/>
      <c r="C688" s="499"/>
      <c r="D688" s="161"/>
      <c r="E688" s="162"/>
      <c r="F688" s="507"/>
      <c r="G688" s="507"/>
      <c r="H688" s="507"/>
      <c r="I688" s="507"/>
      <c r="J688" s="297"/>
    </row>
    <row r="689" spans="1:10">
      <c r="A689" s="161"/>
      <c r="B689" s="161"/>
      <c r="C689" s="499"/>
      <c r="D689" s="161"/>
      <c r="E689" s="162"/>
      <c r="F689" s="507"/>
      <c r="G689" s="507"/>
      <c r="H689" s="507"/>
      <c r="I689" s="507"/>
      <c r="J689" s="297"/>
    </row>
    <row r="690" spans="1:10">
      <c r="A690" s="161"/>
      <c r="B690" s="161"/>
      <c r="C690" s="499"/>
      <c r="D690" s="161"/>
      <c r="E690" s="162"/>
      <c r="F690" s="507"/>
      <c r="G690" s="507"/>
      <c r="H690" s="507"/>
      <c r="I690" s="507"/>
      <c r="J690" s="297"/>
    </row>
    <row r="691" spans="1:10">
      <c r="A691" s="161"/>
      <c r="B691" s="161"/>
      <c r="C691" s="499"/>
      <c r="D691" s="161"/>
      <c r="E691" s="162"/>
      <c r="F691" s="507"/>
      <c r="G691" s="507"/>
      <c r="H691" s="507"/>
      <c r="I691" s="507"/>
      <c r="J691" s="297"/>
    </row>
    <row r="692" spans="1:10">
      <c r="A692" s="161"/>
      <c r="B692" s="161"/>
      <c r="C692" s="499"/>
      <c r="D692" s="161"/>
      <c r="E692" s="162"/>
      <c r="F692" s="507"/>
      <c r="G692" s="507"/>
      <c r="H692" s="507"/>
      <c r="I692" s="507"/>
      <c r="J692" s="297"/>
    </row>
    <row r="693" spans="1:10">
      <c r="A693" s="161"/>
      <c r="B693" s="161"/>
      <c r="C693" s="499"/>
      <c r="D693" s="161"/>
      <c r="E693" s="162"/>
      <c r="F693" s="507"/>
      <c r="G693" s="507"/>
      <c r="H693" s="507"/>
      <c r="I693" s="507"/>
      <c r="J693" s="297"/>
    </row>
    <row r="694" spans="1:10">
      <c r="A694" s="161"/>
      <c r="B694" s="161"/>
      <c r="C694" s="499"/>
      <c r="D694" s="161"/>
      <c r="E694" s="162"/>
      <c r="F694" s="507"/>
      <c r="G694" s="507"/>
      <c r="H694" s="507"/>
      <c r="I694" s="507"/>
      <c r="J694" s="297"/>
    </row>
    <row r="695" spans="1:10">
      <c r="A695" s="161"/>
      <c r="B695" s="161"/>
      <c r="C695" s="499"/>
      <c r="D695" s="161"/>
      <c r="E695" s="162"/>
      <c r="F695" s="507"/>
      <c r="G695" s="507"/>
      <c r="H695" s="507"/>
      <c r="I695" s="507"/>
      <c r="J695" s="297"/>
    </row>
    <row r="696" spans="1:10">
      <c r="A696" s="161"/>
      <c r="B696" s="161"/>
      <c r="C696" s="499"/>
      <c r="D696" s="161"/>
      <c r="E696" s="162"/>
      <c r="F696" s="507"/>
      <c r="G696" s="507"/>
      <c r="H696" s="507"/>
      <c r="I696" s="507"/>
      <c r="J696" s="297"/>
    </row>
    <row r="697" spans="1:10">
      <c r="A697" s="161"/>
      <c r="B697" s="161"/>
      <c r="C697" s="499"/>
      <c r="D697" s="161"/>
      <c r="E697" s="162"/>
      <c r="F697" s="507"/>
      <c r="G697" s="507"/>
      <c r="H697" s="507"/>
      <c r="I697" s="507"/>
      <c r="J697" s="297"/>
    </row>
    <row r="698" spans="1:10">
      <c r="A698" s="161"/>
      <c r="B698" s="161"/>
      <c r="C698" s="499"/>
      <c r="D698" s="161"/>
      <c r="E698" s="162"/>
      <c r="F698" s="507"/>
      <c r="G698" s="507"/>
      <c r="H698" s="507"/>
      <c r="I698" s="507"/>
      <c r="J698" s="297"/>
    </row>
    <row r="699" spans="1:10">
      <c r="A699" s="161"/>
      <c r="B699" s="161"/>
      <c r="C699" s="499"/>
      <c r="D699" s="161"/>
      <c r="E699" s="162"/>
      <c r="F699" s="507"/>
      <c r="G699" s="507"/>
      <c r="H699" s="507"/>
      <c r="I699" s="507"/>
      <c r="J699" s="297"/>
    </row>
    <row r="700" spans="1:10">
      <c r="A700" s="161"/>
      <c r="B700" s="161"/>
      <c r="C700" s="499"/>
      <c r="D700" s="161"/>
      <c r="E700" s="162"/>
      <c r="F700" s="507"/>
      <c r="G700" s="507"/>
      <c r="H700" s="507"/>
      <c r="I700" s="507"/>
      <c r="J700" s="297"/>
    </row>
    <row r="701" spans="1:10">
      <c r="A701" s="161"/>
      <c r="B701" s="161"/>
      <c r="C701" s="499"/>
      <c r="D701" s="161"/>
      <c r="E701" s="162"/>
      <c r="F701" s="507"/>
      <c r="G701" s="507"/>
      <c r="H701" s="507"/>
      <c r="I701" s="507"/>
      <c r="J701" s="297"/>
    </row>
    <row r="702" spans="1:10">
      <c r="A702" s="161"/>
      <c r="B702" s="161"/>
      <c r="C702" s="499"/>
      <c r="D702" s="161"/>
      <c r="E702" s="162"/>
      <c r="F702" s="507"/>
      <c r="G702" s="507"/>
      <c r="H702" s="507"/>
      <c r="I702" s="507"/>
      <c r="J702" s="297"/>
    </row>
    <row r="703" spans="1:10">
      <c r="A703" s="161"/>
      <c r="B703" s="161"/>
      <c r="C703" s="499"/>
      <c r="D703" s="161"/>
      <c r="E703" s="162"/>
      <c r="F703" s="507"/>
      <c r="G703" s="507"/>
      <c r="H703" s="507"/>
      <c r="I703" s="507"/>
      <c r="J703" s="297"/>
    </row>
    <row r="704" spans="1:10">
      <c r="A704" s="161"/>
      <c r="B704" s="161"/>
      <c r="C704" s="499"/>
      <c r="D704" s="161"/>
      <c r="E704" s="162"/>
      <c r="F704" s="507"/>
      <c r="G704" s="507"/>
      <c r="H704" s="507"/>
      <c r="I704" s="507"/>
      <c r="J704" s="297"/>
    </row>
    <row r="705" spans="1:10">
      <c r="A705" s="161"/>
      <c r="B705" s="161"/>
      <c r="C705" s="499"/>
      <c r="D705" s="161"/>
      <c r="E705" s="162"/>
      <c r="F705" s="507"/>
      <c r="G705" s="507"/>
      <c r="H705" s="507"/>
      <c r="I705" s="507"/>
      <c r="J705" s="297"/>
    </row>
    <row r="706" spans="1:10">
      <c r="A706" s="161"/>
      <c r="B706" s="161"/>
      <c r="C706" s="499"/>
      <c r="D706" s="161"/>
      <c r="E706" s="162"/>
      <c r="F706" s="507"/>
      <c r="G706" s="507"/>
      <c r="H706" s="507"/>
      <c r="I706" s="507"/>
      <c r="J706" s="297"/>
    </row>
    <row r="707" spans="1:10">
      <c r="A707" s="161"/>
      <c r="B707" s="161"/>
      <c r="C707" s="499"/>
      <c r="D707" s="161"/>
      <c r="E707" s="162"/>
      <c r="F707" s="507"/>
      <c r="G707" s="507"/>
      <c r="H707" s="507"/>
      <c r="I707" s="507"/>
      <c r="J707" s="297"/>
    </row>
    <row r="708" spans="1:10">
      <c r="A708" s="161"/>
      <c r="B708" s="161"/>
      <c r="C708" s="499"/>
      <c r="D708" s="161"/>
      <c r="E708" s="162"/>
      <c r="F708" s="507"/>
      <c r="G708" s="507"/>
      <c r="H708" s="507"/>
      <c r="I708" s="507"/>
      <c r="J708" s="297"/>
    </row>
    <row r="709" spans="1:10">
      <c r="A709" s="161"/>
      <c r="B709" s="161"/>
      <c r="C709" s="499"/>
      <c r="D709" s="161"/>
      <c r="E709" s="162"/>
      <c r="F709" s="507"/>
      <c r="G709" s="507"/>
      <c r="H709" s="507"/>
      <c r="I709" s="507"/>
      <c r="J709" s="297"/>
    </row>
    <row r="710" spans="1:10">
      <c r="A710" s="161"/>
      <c r="B710" s="161"/>
      <c r="C710" s="499"/>
      <c r="D710" s="161"/>
      <c r="E710" s="162"/>
      <c r="F710" s="507"/>
      <c r="G710" s="507"/>
      <c r="H710" s="507"/>
      <c r="I710" s="507"/>
      <c r="J710" s="297"/>
    </row>
    <row r="711" spans="1:10">
      <c r="A711" s="161"/>
      <c r="B711" s="161"/>
      <c r="C711" s="499"/>
      <c r="D711" s="161"/>
      <c r="E711" s="162"/>
      <c r="F711" s="507"/>
      <c r="G711" s="507"/>
      <c r="H711" s="507"/>
      <c r="I711" s="507"/>
      <c r="J711" s="297"/>
    </row>
    <row r="712" spans="1:10">
      <c r="A712" s="161"/>
      <c r="B712" s="161"/>
      <c r="C712" s="499"/>
      <c r="D712" s="161"/>
      <c r="E712" s="162"/>
      <c r="F712" s="507"/>
      <c r="G712" s="507"/>
      <c r="H712" s="507"/>
      <c r="I712" s="507"/>
      <c r="J712" s="297"/>
    </row>
    <row r="713" spans="1:10">
      <c r="A713" s="161"/>
      <c r="B713" s="161"/>
      <c r="C713" s="499"/>
      <c r="D713" s="161"/>
      <c r="E713" s="162"/>
      <c r="F713" s="507"/>
      <c r="G713" s="507"/>
      <c r="H713" s="507"/>
      <c r="I713" s="507"/>
      <c r="J713" s="297"/>
    </row>
    <row r="714" spans="1:10">
      <c r="A714" s="161"/>
      <c r="B714" s="161"/>
      <c r="C714" s="499"/>
      <c r="D714" s="161"/>
      <c r="E714" s="162"/>
      <c r="F714" s="507"/>
      <c r="G714" s="507"/>
      <c r="H714" s="507"/>
      <c r="I714" s="507"/>
      <c r="J714" s="297"/>
    </row>
    <row r="715" spans="1:10">
      <c r="A715" s="161"/>
      <c r="B715" s="161"/>
      <c r="C715" s="499"/>
      <c r="D715" s="161"/>
      <c r="E715" s="162"/>
      <c r="F715" s="507"/>
      <c r="G715" s="507"/>
      <c r="H715" s="507"/>
      <c r="I715" s="507"/>
      <c r="J715" s="297"/>
    </row>
    <row r="716" spans="1:10">
      <c r="A716" s="161"/>
      <c r="B716" s="161"/>
      <c r="C716" s="499"/>
      <c r="D716" s="161"/>
      <c r="E716" s="162"/>
      <c r="F716" s="507"/>
      <c r="G716" s="507"/>
      <c r="H716" s="507"/>
      <c r="I716" s="507"/>
      <c r="J716" s="297"/>
    </row>
    <row r="717" spans="1:10">
      <c r="A717" s="161"/>
      <c r="B717" s="161"/>
      <c r="C717" s="499"/>
      <c r="D717" s="161"/>
      <c r="E717" s="162"/>
      <c r="F717" s="507"/>
      <c r="G717" s="507"/>
      <c r="H717" s="507"/>
      <c r="I717" s="507"/>
      <c r="J717" s="297"/>
    </row>
    <row r="718" spans="1:10">
      <c r="A718" s="161"/>
      <c r="B718" s="161"/>
      <c r="C718" s="499"/>
      <c r="D718" s="161"/>
      <c r="E718" s="162"/>
      <c r="F718" s="507"/>
      <c r="G718" s="507"/>
      <c r="H718" s="507"/>
      <c r="I718" s="507"/>
      <c r="J718" s="297"/>
    </row>
    <row r="719" spans="1:10">
      <c r="A719" s="161"/>
      <c r="B719" s="161"/>
      <c r="C719" s="499"/>
      <c r="D719" s="161"/>
      <c r="E719" s="162"/>
      <c r="F719" s="507"/>
      <c r="G719" s="507"/>
      <c r="H719" s="507"/>
      <c r="I719" s="507"/>
      <c r="J719" s="297"/>
    </row>
    <row r="720" spans="1:10">
      <c r="A720" s="161"/>
      <c r="B720" s="161"/>
      <c r="C720" s="499"/>
      <c r="D720" s="161"/>
      <c r="E720" s="162"/>
      <c r="F720" s="507"/>
      <c r="G720" s="507"/>
      <c r="H720" s="507"/>
      <c r="I720" s="507"/>
      <c r="J720" s="297"/>
    </row>
    <row r="721" spans="1:10">
      <c r="A721" s="161"/>
      <c r="B721" s="161"/>
      <c r="C721" s="499"/>
      <c r="D721" s="161"/>
      <c r="E721" s="162"/>
      <c r="F721" s="507"/>
      <c r="G721" s="507"/>
      <c r="H721" s="507"/>
      <c r="I721" s="507"/>
      <c r="J721" s="297"/>
    </row>
    <row r="722" spans="1:10">
      <c r="A722" s="161"/>
      <c r="B722" s="161"/>
      <c r="C722" s="499"/>
      <c r="D722" s="161"/>
      <c r="E722" s="162"/>
      <c r="F722" s="507"/>
      <c r="G722" s="507"/>
      <c r="H722" s="507"/>
      <c r="I722" s="507"/>
      <c r="J722" s="297"/>
    </row>
    <row r="723" spans="1:10">
      <c r="A723" s="161"/>
      <c r="B723" s="161"/>
      <c r="C723" s="499"/>
      <c r="D723" s="161"/>
      <c r="E723" s="162"/>
      <c r="F723" s="507"/>
      <c r="G723" s="507"/>
      <c r="H723" s="507"/>
      <c r="I723" s="507"/>
      <c r="J723" s="297"/>
    </row>
    <row r="724" spans="1:10">
      <c r="A724" s="161"/>
      <c r="B724" s="161"/>
      <c r="C724" s="499"/>
      <c r="D724" s="161"/>
      <c r="E724" s="162"/>
      <c r="F724" s="507"/>
      <c r="G724" s="507"/>
      <c r="H724" s="507"/>
      <c r="I724" s="507"/>
      <c r="J724" s="297"/>
    </row>
    <row r="725" spans="1:10">
      <c r="A725" s="161"/>
      <c r="B725" s="161"/>
      <c r="C725" s="499"/>
      <c r="D725" s="161"/>
      <c r="E725" s="162"/>
      <c r="F725" s="507"/>
      <c r="G725" s="507"/>
      <c r="H725" s="507"/>
      <c r="I725" s="507"/>
      <c r="J725" s="297"/>
    </row>
    <row r="726" spans="1:10">
      <c r="A726" s="161"/>
      <c r="B726" s="161"/>
      <c r="C726" s="499"/>
      <c r="D726" s="161"/>
      <c r="E726" s="162"/>
      <c r="F726" s="507"/>
      <c r="G726" s="507"/>
      <c r="H726" s="507"/>
      <c r="I726" s="507"/>
      <c r="J726" s="297"/>
    </row>
    <row r="727" spans="1:10">
      <c r="A727" s="161"/>
      <c r="B727" s="161"/>
      <c r="C727" s="499"/>
      <c r="D727" s="161"/>
      <c r="E727" s="162"/>
      <c r="F727" s="507"/>
      <c r="G727" s="507"/>
      <c r="H727" s="507"/>
      <c r="I727" s="507"/>
      <c r="J727" s="297"/>
    </row>
    <row r="728" spans="1:10">
      <c r="A728" s="161"/>
      <c r="B728" s="161"/>
      <c r="C728" s="499"/>
      <c r="D728" s="161"/>
      <c r="E728" s="162"/>
      <c r="F728" s="507"/>
      <c r="G728" s="507"/>
      <c r="H728" s="507"/>
      <c r="I728" s="507"/>
      <c r="J728" s="297"/>
    </row>
    <row r="729" spans="1:10">
      <c r="A729" s="161"/>
      <c r="B729" s="161"/>
      <c r="C729" s="499"/>
      <c r="D729" s="161"/>
      <c r="E729" s="162"/>
      <c r="F729" s="507"/>
      <c r="G729" s="507"/>
      <c r="H729" s="507"/>
      <c r="I729" s="507"/>
      <c r="J729" s="297"/>
    </row>
    <row r="730" spans="1:10">
      <c r="A730" s="161"/>
      <c r="B730" s="161"/>
      <c r="C730" s="499"/>
      <c r="D730" s="161"/>
      <c r="E730" s="162"/>
      <c r="F730" s="507"/>
      <c r="G730" s="507"/>
      <c r="H730" s="507"/>
      <c r="I730" s="507"/>
      <c r="J730" s="297"/>
    </row>
    <row r="731" spans="1:10">
      <c r="A731" s="161"/>
      <c r="B731" s="161"/>
      <c r="C731" s="499"/>
      <c r="D731" s="161"/>
      <c r="E731" s="162"/>
      <c r="F731" s="507"/>
      <c r="G731" s="507"/>
      <c r="H731" s="507"/>
      <c r="I731" s="507"/>
      <c r="J731" s="297"/>
    </row>
    <row r="732" spans="1:10">
      <c r="A732" s="161"/>
      <c r="B732" s="161"/>
      <c r="C732" s="499"/>
      <c r="D732" s="161"/>
      <c r="E732" s="162"/>
      <c r="F732" s="507"/>
      <c r="G732" s="507"/>
      <c r="H732" s="507"/>
      <c r="I732" s="507"/>
      <c r="J732" s="297"/>
    </row>
    <row r="733" spans="1:10">
      <c r="A733" s="161"/>
      <c r="B733" s="161"/>
      <c r="C733" s="499"/>
      <c r="D733" s="161"/>
      <c r="E733" s="162"/>
      <c r="F733" s="507"/>
      <c r="G733" s="507"/>
      <c r="H733" s="507"/>
      <c r="I733" s="507"/>
      <c r="J733" s="297"/>
    </row>
    <row r="734" spans="1:10">
      <c r="A734" s="161"/>
      <c r="B734" s="161"/>
      <c r="C734" s="499"/>
      <c r="D734" s="161"/>
      <c r="E734" s="162"/>
      <c r="F734" s="507"/>
      <c r="G734" s="507"/>
      <c r="H734" s="507"/>
      <c r="I734" s="507"/>
      <c r="J734" s="297"/>
    </row>
    <row r="735" spans="1:10">
      <c r="A735" s="161"/>
      <c r="B735" s="161"/>
      <c r="C735" s="499"/>
      <c r="D735" s="161"/>
      <c r="E735" s="162"/>
      <c r="F735" s="507"/>
      <c r="G735" s="507"/>
      <c r="H735" s="507"/>
      <c r="I735" s="507"/>
      <c r="J735" s="297"/>
    </row>
    <row r="736" spans="1:10">
      <c r="A736" s="161"/>
      <c r="B736" s="161"/>
      <c r="C736" s="499"/>
      <c r="D736" s="161"/>
      <c r="E736" s="162"/>
      <c r="F736" s="507"/>
      <c r="G736" s="507"/>
      <c r="H736" s="507"/>
      <c r="I736" s="507"/>
      <c r="J736" s="297"/>
    </row>
    <row r="737" spans="1:10">
      <c r="A737" s="161"/>
      <c r="B737" s="161"/>
      <c r="C737" s="499"/>
      <c r="D737" s="161"/>
      <c r="E737" s="162"/>
      <c r="F737" s="507"/>
      <c r="G737" s="507"/>
      <c r="H737" s="507"/>
      <c r="I737" s="507"/>
      <c r="J737" s="297"/>
    </row>
    <row r="738" spans="1:10">
      <c r="A738" s="161"/>
      <c r="B738" s="161"/>
      <c r="C738" s="499"/>
      <c r="D738" s="161"/>
      <c r="E738" s="162"/>
      <c r="F738" s="507"/>
      <c r="G738" s="507"/>
      <c r="H738" s="507"/>
      <c r="I738" s="507"/>
      <c r="J738" s="297"/>
    </row>
    <row r="739" spans="1:10">
      <c r="A739" s="161"/>
      <c r="B739" s="161"/>
      <c r="C739" s="499"/>
      <c r="D739" s="161"/>
      <c r="E739" s="162"/>
      <c r="F739" s="507"/>
      <c r="G739" s="507"/>
      <c r="H739" s="507"/>
      <c r="I739" s="507"/>
      <c r="J739" s="297"/>
    </row>
    <row r="740" spans="1:10">
      <c r="A740" s="161"/>
      <c r="B740" s="161"/>
      <c r="C740" s="499"/>
      <c r="D740" s="161"/>
      <c r="E740" s="162"/>
      <c r="F740" s="507"/>
      <c r="G740" s="507"/>
      <c r="H740" s="507"/>
      <c r="I740" s="507"/>
      <c r="J740" s="297"/>
    </row>
    <row r="741" spans="1:10">
      <c r="A741" s="161"/>
      <c r="B741" s="161"/>
      <c r="C741" s="499"/>
      <c r="D741" s="161"/>
      <c r="E741" s="162"/>
      <c r="F741" s="507"/>
      <c r="G741" s="507"/>
      <c r="H741" s="507"/>
      <c r="I741" s="507"/>
      <c r="J741" s="297"/>
    </row>
    <row r="742" spans="1:10">
      <c r="A742" s="161"/>
      <c r="B742" s="161"/>
      <c r="C742" s="499"/>
      <c r="D742" s="161"/>
      <c r="E742" s="162"/>
      <c r="F742" s="507"/>
      <c r="G742" s="507"/>
      <c r="H742" s="507"/>
      <c r="I742" s="507"/>
      <c r="J742" s="297"/>
    </row>
    <row r="743" spans="1:10">
      <c r="A743" s="161"/>
      <c r="B743" s="161"/>
      <c r="C743" s="499"/>
      <c r="D743" s="161"/>
      <c r="E743" s="162"/>
      <c r="F743" s="507"/>
      <c r="G743" s="507"/>
      <c r="H743" s="507"/>
      <c r="I743" s="507"/>
      <c r="J743" s="297"/>
    </row>
    <row r="744" spans="1:10">
      <c r="A744" s="161"/>
      <c r="B744" s="161"/>
      <c r="C744" s="499"/>
      <c r="D744" s="161"/>
      <c r="E744" s="162"/>
      <c r="F744" s="507"/>
      <c r="G744" s="507"/>
      <c r="H744" s="507"/>
      <c r="I744" s="507"/>
      <c r="J744" s="297"/>
    </row>
    <row r="745" spans="1:10">
      <c r="A745" s="161"/>
      <c r="B745" s="161"/>
      <c r="C745" s="499"/>
      <c r="D745" s="161"/>
      <c r="E745" s="162"/>
      <c r="F745" s="507"/>
      <c r="G745" s="507"/>
      <c r="H745" s="507"/>
      <c r="I745" s="507"/>
      <c r="J745" s="297"/>
    </row>
    <row r="746" spans="1:10">
      <c r="A746" s="161"/>
      <c r="B746" s="161"/>
      <c r="C746" s="499"/>
      <c r="D746" s="161"/>
      <c r="E746" s="162"/>
      <c r="F746" s="507"/>
      <c r="G746" s="507"/>
      <c r="H746" s="507"/>
      <c r="I746" s="507"/>
      <c r="J746" s="297"/>
    </row>
    <row r="747" spans="1:10">
      <c r="A747" s="161"/>
      <c r="B747" s="161"/>
      <c r="C747" s="499"/>
      <c r="D747" s="161"/>
      <c r="E747" s="162"/>
      <c r="F747" s="507"/>
      <c r="G747" s="507"/>
      <c r="H747" s="507"/>
      <c r="I747" s="507"/>
      <c r="J747" s="297"/>
    </row>
    <row r="748" spans="1:10">
      <c r="A748" s="161"/>
      <c r="B748" s="161"/>
      <c r="C748" s="499"/>
      <c r="D748" s="161"/>
      <c r="E748" s="162"/>
      <c r="F748" s="507"/>
      <c r="G748" s="507"/>
      <c r="H748" s="507"/>
      <c r="I748" s="507"/>
      <c r="J748" s="297"/>
    </row>
    <row r="749" spans="1:10">
      <c r="A749" s="161"/>
      <c r="B749" s="161"/>
      <c r="C749" s="499"/>
      <c r="D749" s="161"/>
      <c r="E749" s="162"/>
      <c r="F749" s="507"/>
      <c r="G749" s="507"/>
      <c r="H749" s="507"/>
      <c r="I749" s="507"/>
      <c r="J749" s="297"/>
    </row>
    <row r="750" spans="1:10">
      <c r="A750" s="161"/>
      <c r="B750" s="161"/>
      <c r="C750" s="499"/>
      <c r="D750" s="161"/>
      <c r="E750" s="162"/>
      <c r="F750" s="507"/>
      <c r="G750" s="507"/>
      <c r="H750" s="507"/>
      <c r="I750" s="507"/>
      <c r="J750" s="297"/>
    </row>
    <row r="751" spans="1:10">
      <c r="A751" s="161"/>
      <c r="B751" s="161"/>
      <c r="C751" s="499"/>
      <c r="D751" s="161"/>
      <c r="E751" s="162"/>
      <c r="F751" s="507"/>
      <c r="G751" s="507"/>
      <c r="H751" s="507"/>
      <c r="I751" s="507"/>
      <c r="J751" s="297"/>
    </row>
    <row r="752" spans="1:10">
      <c r="A752" s="161"/>
      <c r="B752" s="161"/>
      <c r="C752" s="499"/>
      <c r="D752" s="161"/>
      <c r="E752" s="162"/>
      <c r="F752" s="507"/>
      <c r="G752" s="507"/>
      <c r="H752" s="507"/>
      <c r="I752" s="507"/>
      <c r="J752" s="297"/>
    </row>
    <row r="753" spans="1:10">
      <c r="A753" s="161"/>
      <c r="B753" s="161"/>
      <c r="C753" s="499"/>
      <c r="D753" s="161"/>
      <c r="E753" s="162"/>
      <c r="F753" s="507"/>
      <c r="G753" s="507"/>
      <c r="H753" s="507"/>
      <c r="I753" s="507"/>
      <c r="J753" s="297"/>
    </row>
    <row r="754" spans="1:10">
      <c r="A754" s="161"/>
      <c r="B754" s="161"/>
      <c r="C754" s="499"/>
      <c r="D754" s="161"/>
      <c r="E754" s="162"/>
      <c r="F754" s="507"/>
      <c r="G754" s="507"/>
      <c r="H754" s="507"/>
      <c r="I754" s="507"/>
      <c r="J754" s="297"/>
    </row>
    <row r="755" spans="1:10">
      <c r="A755" s="161"/>
      <c r="B755" s="161"/>
      <c r="C755" s="499"/>
      <c r="D755" s="161"/>
      <c r="E755" s="162"/>
      <c r="F755" s="507"/>
      <c r="G755" s="507"/>
      <c r="H755" s="507"/>
      <c r="I755" s="507"/>
      <c r="J755" s="297"/>
    </row>
    <row r="756" spans="1:10">
      <c r="A756" s="161"/>
      <c r="B756" s="161"/>
      <c r="C756" s="499"/>
      <c r="D756" s="161"/>
      <c r="E756" s="162"/>
      <c r="F756" s="507"/>
      <c r="G756" s="507"/>
      <c r="H756" s="507"/>
      <c r="I756" s="507"/>
      <c r="J756" s="297"/>
    </row>
    <row r="757" spans="1:10">
      <c r="A757" s="161"/>
      <c r="B757" s="161"/>
      <c r="C757" s="499"/>
      <c r="D757" s="161"/>
      <c r="E757" s="162"/>
      <c r="F757" s="507"/>
      <c r="G757" s="507"/>
      <c r="H757" s="507"/>
      <c r="I757" s="507"/>
      <c r="J757" s="297"/>
    </row>
    <row r="758" spans="1:10">
      <c r="A758" s="161"/>
      <c r="B758" s="161"/>
      <c r="C758" s="499"/>
      <c r="D758" s="161"/>
      <c r="E758" s="162"/>
      <c r="F758" s="507"/>
      <c r="G758" s="507"/>
      <c r="H758" s="507"/>
      <c r="I758" s="507"/>
      <c r="J758" s="297"/>
    </row>
    <row r="759" spans="1:10">
      <c r="A759" s="161"/>
      <c r="B759" s="161"/>
      <c r="C759" s="499"/>
      <c r="D759" s="161"/>
      <c r="E759" s="162"/>
      <c r="F759" s="507"/>
      <c r="G759" s="507"/>
      <c r="H759" s="507"/>
      <c r="I759" s="507"/>
      <c r="J759" s="297"/>
    </row>
    <row r="760" spans="1:10">
      <c r="A760" s="161"/>
      <c r="B760" s="161"/>
      <c r="C760" s="499"/>
      <c r="D760" s="161"/>
      <c r="E760" s="162"/>
      <c r="F760" s="507"/>
      <c r="G760" s="507"/>
      <c r="H760" s="507"/>
      <c r="I760" s="507"/>
      <c r="J760" s="297"/>
    </row>
    <row r="761" spans="1:10">
      <c r="A761" s="161"/>
      <c r="B761" s="161"/>
      <c r="C761" s="499"/>
      <c r="D761" s="161"/>
      <c r="E761" s="162"/>
      <c r="F761" s="507"/>
      <c r="G761" s="507"/>
      <c r="H761" s="507"/>
      <c r="I761" s="507"/>
      <c r="J761" s="297"/>
    </row>
    <row r="762" spans="1:10">
      <c r="A762" s="161"/>
      <c r="B762" s="161"/>
      <c r="C762" s="499"/>
      <c r="D762" s="161"/>
      <c r="E762" s="162"/>
      <c r="F762" s="507"/>
      <c r="G762" s="507"/>
      <c r="H762" s="507"/>
      <c r="I762" s="507"/>
      <c r="J762" s="297"/>
    </row>
    <row r="763" spans="1:10">
      <c r="A763" s="161"/>
      <c r="B763" s="161"/>
      <c r="C763" s="499"/>
      <c r="D763" s="161"/>
      <c r="E763" s="162"/>
      <c r="F763" s="507"/>
      <c r="G763" s="507"/>
      <c r="H763" s="507"/>
      <c r="I763" s="507"/>
      <c r="J763" s="297"/>
    </row>
    <row r="764" spans="1:10">
      <c r="A764" s="161"/>
      <c r="B764" s="161"/>
      <c r="C764" s="499"/>
      <c r="D764" s="161"/>
      <c r="E764" s="162"/>
      <c r="F764" s="507"/>
      <c r="G764" s="507"/>
      <c r="H764" s="507"/>
      <c r="I764" s="507"/>
      <c r="J764" s="297"/>
    </row>
    <row r="765" spans="1:10">
      <c r="A765" s="161"/>
      <c r="B765" s="161"/>
      <c r="C765" s="499"/>
      <c r="D765" s="161"/>
      <c r="E765" s="162"/>
      <c r="F765" s="507"/>
      <c r="G765" s="507"/>
      <c r="H765" s="507"/>
      <c r="I765" s="507"/>
      <c r="J765" s="297"/>
    </row>
    <row r="766" spans="1:10">
      <c r="A766" s="161"/>
      <c r="B766" s="161"/>
      <c r="C766" s="499"/>
      <c r="D766" s="161"/>
      <c r="E766" s="162"/>
      <c r="F766" s="507"/>
      <c r="G766" s="507"/>
      <c r="H766" s="507"/>
      <c r="I766" s="507"/>
      <c r="J766" s="297"/>
    </row>
    <row r="767" spans="1:10">
      <c r="A767" s="161"/>
      <c r="B767" s="161"/>
      <c r="C767" s="499"/>
      <c r="D767" s="161"/>
      <c r="E767" s="162"/>
      <c r="F767" s="507"/>
      <c r="G767" s="507"/>
      <c r="H767" s="507"/>
      <c r="I767" s="507"/>
      <c r="J767" s="297"/>
    </row>
    <row r="768" spans="1:10">
      <c r="A768" s="161"/>
      <c r="B768" s="161"/>
      <c r="C768" s="499"/>
      <c r="D768" s="161"/>
      <c r="E768" s="162"/>
      <c r="F768" s="507"/>
      <c r="G768" s="507"/>
      <c r="H768" s="507"/>
      <c r="I768" s="507"/>
      <c r="J768" s="297"/>
    </row>
    <row r="769" spans="1:10">
      <c r="A769" s="161"/>
      <c r="B769" s="161"/>
      <c r="C769" s="499"/>
      <c r="D769" s="161"/>
      <c r="E769" s="162"/>
      <c r="F769" s="507"/>
      <c r="G769" s="507"/>
      <c r="H769" s="507"/>
      <c r="I769" s="507"/>
      <c r="J769" s="297"/>
    </row>
    <row r="770" spans="1:10">
      <c r="A770" s="161"/>
      <c r="B770" s="161"/>
      <c r="C770" s="499"/>
      <c r="D770" s="161"/>
      <c r="E770" s="162"/>
      <c r="F770" s="507"/>
      <c r="G770" s="507"/>
      <c r="H770" s="507"/>
      <c r="I770" s="507"/>
      <c r="J770" s="297"/>
    </row>
    <row r="771" spans="1:10">
      <c r="A771" s="161"/>
      <c r="B771" s="161"/>
      <c r="C771" s="499"/>
      <c r="D771" s="161"/>
      <c r="E771" s="162"/>
      <c r="F771" s="507"/>
      <c r="G771" s="507"/>
      <c r="H771" s="507"/>
      <c r="I771" s="507"/>
      <c r="J771" s="297"/>
    </row>
    <row r="772" spans="1:10">
      <c r="A772" s="161"/>
      <c r="B772" s="161"/>
      <c r="C772" s="499"/>
      <c r="D772" s="161"/>
      <c r="E772" s="162"/>
      <c r="F772" s="507"/>
      <c r="G772" s="507"/>
      <c r="H772" s="507"/>
      <c r="I772" s="507"/>
      <c r="J772" s="297"/>
    </row>
    <row r="773" spans="1:10">
      <c r="A773" s="161"/>
      <c r="B773" s="161"/>
      <c r="C773" s="499"/>
      <c r="D773" s="161"/>
      <c r="E773" s="162"/>
      <c r="F773" s="507"/>
      <c r="G773" s="507"/>
      <c r="H773" s="507"/>
      <c r="I773" s="507"/>
      <c r="J773" s="297"/>
    </row>
    <row r="774" spans="1:10">
      <c r="A774" s="161"/>
      <c r="B774" s="161"/>
      <c r="C774" s="499"/>
      <c r="D774" s="161"/>
      <c r="E774" s="162"/>
      <c r="F774" s="507"/>
      <c r="G774" s="507"/>
      <c r="H774" s="507"/>
      <c r="I774" s="507"/>
      <c r="J774" s="297"/>
    </row>
    <row r="775" spans="1:10">
      <c r="A775" s="161"/>
      <c r="B775" s="161"/>
      <c r="C775" s="499"/>
      <c r="D775" s="161"/>
      <c r="E775" s="162"/>
      <c r="F775" s="507"/>
      <c r="G775" s="507"/>
      <c r="H775" s="507"/>
      <c r="I775" s="507"/>
      <c r="J775" s="297"/>
    </row>
    <row r="776" spans="1:10">
      <c r="A776" s="161"/>
      <c r="B776" s="161"/>
      <c r="C776" s="499"/>
      <c r="D776" s="161"/>
      <c r="E776" s="162"/>
      <c r="F776" s="507"/>
      <c r="G776" s="507"/>
      <c r="H776" s="507"/>
      <c r="I776" s="507"/>
      <c r="J776" s="297"/>
    </row>
    <row r="777" spans="1:10">
      <c r="A777" s="161"/>
      <c r="B777" s="161"/>
      <c r="C777" s="499"/>
      <c r="D777" s="161"/>
      <c r="E777" s="162"/>
      <c r="F777" s="507"/>
      <c r="G777" s="507"/>
      <c r="H777" s="507"/>
      <c r="I777" s="507"/>
      <c r="J777" s="297"/>
    </row>
    <row r="778" spans="1:10">
      <c r="A778" s="161"/>
      <c r="B778" s="161"/>
      <c r="C778" s="499"/>
      <c r="D778" s="161"/>
      <c r="E778" s="162"/>
      <c r="F778" s="507"/>
      <c r="G778" s="507"/>
      <c r="H778" s="507"/>
      <c r="I778" s="507"/>
      <c r="J778" s="297"/>
    </row>
    <row r="779" spans="1:10">
      <c r="A779" s="161"/>
      <c r="B779" s="161"/>
      <c r="C779" s="499"/>
      <c r="D779" s="161"/>
      <c r="E779" s="162"/>
      <c r="F779" s="507"/>
      <c r="G779" s="507"/>
      <c r="H779" s="507"/>
      <c r="I779" s="507"/>
      <c r="J779" s="297"/>
    </row>
    <row r="780" spans="1:10">
      <c r="A780" s="161"/>
      <c r="B780" s="161"/>
      <c r="C780" s="499"/>
      <c r="D780" s="161"/>
      <c r="E780" s="162"/>
      <c r="F780" s="507"/>
      <c r="G780" s="507"/>
      <c r="H780" s="507"/>
      <c r="I780" s="507"/>
      <c r="J780" s="297"/>
    </row>
    <row r="781" spans="1:10">
      <c r="A781" s="161"/>
      <c r="B781" s="161"/>
      <c r="C781" s="499"/>
      <c r="D781" s="161"/>
      <c r="E781" s="162"/>
      <c r="F781" s="507"/>
      <c r="G781" s="507"/>
      <c r="H781" s="507"/>
      <c r="I781" s="507"/>
      <c r="J781" s="297"/>
    </row>
    <row r="782" spans="1:10">
      <c r="A782" s="161"/>
      <c r="B782" s="161"/>
      <c r="C782" s="499"/>
      <c r="D782" s="161"/>
      <c r="E782" s="162"/>
      <c r="F782" s="507"/>
      <c r="G782" s="507"/>
      <c r="H782" s="507"/>
      <c r="I782" s="507"/>
      <c r="J782" s="297"/>
    </row>
    <row r="783" spans="1:10">
      <c r="A783" s="161"/>
      <c r="B783" s="161"/>
      <c r="C783" s="499"/>
      <c r="D783" s="161"/>
      <c r="E783" s="162"/>
      <c r="F783" s="507"/>
      <c r="G783" s="507"/>
      <c r="H783" s="507"/>
      <c r="I783" s="507"/>
      <c r="J783" s="297"/>
    </row>
    <row r="784" spans="1:10">
      <c r="A784" s="161"/>
      <c r="B784" s="161"/>
      <c r="C784" s="499"/>
      <c r="D784" s="161"/>
      <c r="E784" s="162"/>
      <c r="F784" s="507"/>
      <c r="G784" s="507"/>
      <c r="H784" s="507"/>
      <c r="I784" s="507"/>
      <c r="J784" s="297"/>
    </row>
    <row r="785" spans="1:10">
      <c r="A785" s="161"/>
      <c r="B785" s="161"/>
      <c r="C785" s="499"/>
      <c r="D785" s="161"/>
      <c r="E785" s="162"/>
      <c r="F785" s="507"/>
      <c r="G785" s="507"/>
      <c r="H785" s="507"/>
      <c r="I785" s="507"/>
      <c r="J785" s="297"/>
    </row>
    <row r="786" spans="1:10">
      <c r="A786" s="161"/>
      <c r="B786" s="161"/>
      <c r="C786" s="499"/>
      <c r="D786" s="161"/>
      <c r="E786" s="162"/>
      <c r="F786" s="507"/>
      <c r="G786" s="507"/>
      <c r="H786" s="507"/>
      <c r="I786" s="507"/>
      <c r="J786" s="297"/>
    </row>
    <row r="787" spans="1:10">
      <c r="A787" s="161"/>
      <c r="B787" s="161"/>
      <c r="C787" s="499"/>
      <c r="D787" s="161"/>
      <c r="E787" s="162"/>
      <c r="F787" s="507"/>
      <c r="G787" s="507"/>
      <c r="H787" s="507"/>
      <c r="I787" s="507"/>
      <c r="J787" s="297"/>
    </row>
    <row r="788" spans="1:10">
      <c r="A788" s="161"/>
      <c r="B788" s="161"/>
      <c r="C788" s="499"/>
      <c r="D788" s="161"/>
      <c r="E788" s="162"/>
      <c r="F788" s="507"/>
      <c r="G788" s="507"/>
      <c r="H788" s="507"/>
      <c r="I788" s="507"/>
      <c r="J788" s="297"/>
    </row>
    <row r="789" spans="1:10">
      <c r="A789" s="161"/>
      <c r="B789" s="161"/>
      <c r="C789" s="499"/>
      <c r="D789" s="161"/>
      <c r="E789" s="162"/>
      <c r="F789" s="507"/>
      <c r="G789" s="507"/>
      <c r="H789" s="507"/>
      <c r="I789" s="507"/>
      <c r="J789" s="297"/>
    </row>
    <row r="790" spans="1:10">
      <c r="A790" s="161"/>
      <c r="B790" s="161"/>
      <c r="C790" s="499"/>
      <c r="D790" s="161"/>
      <c r="E790" s="162"/>
      <c r="F790" s="507"/>
      <c r="G790" s="507"/>
      <c r="H790" s="507"/>
      <c r="I790" s="507"/>
      <c r="J790" s="297"/>
    </row>
    <row r="791" spans="1:10">
      <c r="A791" s="161"/>
      <c r="B791" s="161"/>
      <c r="C791" s="499"/>
      <c r="D791" s="161"/>
      <c r="E791" s="162"/>
      <c r="F791" s="507"/>
      <c r="G791" s="507"/>
      <c r="H791" s="507"/>
      <c r="I791" s="507"/>
      <c r="J791" s="297"/>
    </row>
    <row r="792" spans="1:10">
      <c r="A792" s="161"/>
      <c r="B792" s="161"/>
      <c r="C792" s="499"/>
      <c r="D792" s="161"/>
      <c r="E792" s="162"/>
      <c r="F792" s="507"/>
      <c r="G792" s="507"/>
      <c r="H792" s="507"/>
      <c r="I792" s="507"/>
      <c r="J792" s="297"/>
    </row>
    <row r="793" spans="1:10">
      <c r="A793" s="161"/>
      <c r="B793" s="161"/>
      <c r="C793" s="499"/>
      <c r="D793" s="161"/>
      <c r="E793" s="162"/>
      <c r="F793" s="507"/>
      <c r="G793" s="507"/>
      <c r="H793" s="507"/>
      <c r="I793" s="507"/>
      <c r="J793" s="297"/>
    </row>
    <row r="794" spans="1:10">
      <c r="A794" s="161"/>
      <c r="B794" s="161"/>
      <c r="C794" s="499"/>
      <c r="D794" s="161"/>
      <c r="E794" s="162"/>
      <c r="F794" s="507"/>
      <c r="G794" s="507"/>
      <c r="H794" s="507"/>
      <c r="I794" s="507"/>
      <c r="J794" s="297"/>
    </row>
    <row r="795" spans="1:10">
      <c r="A795" s="161"/>
      <c r="B795" s="161"/>
      <c r="C795" s="499"/>
      <c r="D795" s="161"/>
      <c r="E795" s="162"/>
      <c r="F795" s="507"/>
      <c r="G795" s="507"/>
      <c r="H795" s="507"/>
      <c r="I795" s="507"/>
      <c r="J795" s="297"/>
    </row>
    <row r="796" spans="1:10">
      <c r="A796" s="161"/>
      <c r="B796" s="161"/>
      <c r="C796" s="499"/>
      <c r="D796" s="161"/>
      <c r="E796" s="162"/>
      <c r="F796" s="507"/>
      <c r="G796" s="507"/>
      <c r="H796" s="507"/>
      <c r="I796" s="507"/>
      <c r="J796" s="297"/>
    </row>
    <row r="797" spans="1:10">
      <c r="A797" s="161"/>
      <c r="B797" s="161"/>
      <c r="C797" s="499"/>
      <c r="D797" s="161"/>
      <c r="E797" s="162"/>
      <c r="F797" s="507"/>
      <c r="G797" s="507"/>
      <c r="H797" s="507"/>
      <c r="I797" s="507"/>
      <c r="J797" s="297"/>
    </row>
    <row r="798" spans="1:10">
      <c r="A798" s="161"/>
      <c r="B798" s="161"/>
      <c r="C798" s="499"/>
      <c r="D798" s="161"/>
      <c r="E798" s="162"/>
      <c r="F798" s="507"/>
      <c r="G798" s="507"/>
      <c r="H798" s="507"/>
      <c r="I798" s="507"/>
      <c r="J798" s="297"/>
    </row>
    <row r="799" spans="1:10">
      <c r="A799" s="161"/>
      <c r="B799" s="161"/>
      <c r="C799" s="499"/>
      <c r="D799" s="161"/>
      <c r="E799" s="162"/>
      <c r="F799" s="507"/>
      <c r="G799" s="507"/>
      <c r="H799" s="507"/>
      <c r="I799" s="507"/>
      <c r="J799" s="297"/>
    </row>
    <row r="800" spans="1:10">
      <c r="A800" s="161"/>
      <c r="B800" s="161"/>
      <c r="C800" s="499"/>
      <c r="D800" s="161"/>
      <c r="E800" s="162"/>
      <c r="F800" s="507"/>
      <c r="G800" s="507"/>
      <c r="H800" s="507"/>
      <c r="I800" s="507"/>
      <c r="J800" s="297"/>
    </row>
    <row r="801" spans="1:10">
      <c r="A801" s="161"/>
      <c r="B801" s="161"/>
      <c r="C801" s="499"/>
      <c r="D801" s="161"/>
      <c r="E801" s="162"/>
      <c r="F801" s="507"/>
      <c r="G801" s="507"/>
      <c r="H801" s="507"/>
      <c r="I801" s="507"/>
      <c r="J801" s="297"/>
    </row>
    <row r="802" spans="1:10">
      <c r="A802" s="161"/>
      <c r="B802" s="161"/>
      <c r="C802" s="499"/>
      <c r="D802" s="161"/>
      <c r="E802" s="162"/>
      <c r="F802" s="507"/>
      <c r="G802" s="507"/>
      <c r="H802" s="507"/>
      <c r="I802" s="507"/>
      <c r="J802" s="297"/>
    </row>
    <row r="803" spans="1:10">
      <c r="A803" s="161"/>
      <c r="B803" s="161"/>
      <c r="C803" s="499"/>
      <c r="D803" s="161"/>
      <c r="E803" s="162"/>
      <c r="F803" s="507"/>
      <c r="G803" s="507"/>
      <c r="H803" s="507"/>
      <c r="I803" s="507"/>
      <c r="J803" s="297"/>
    </row>
    <row r="804" spans="1:10">
      <c r="A804" s="161"/>
      <c r="B804" s="161"/>
      <c r="C804" s="499"/>
      <c r="D804" s="161"/>
      <c r="E804" s="162"/>
      <c r="F804" s="507"/>
      <c r="G804" s="507"/>
      <c r="H804" s="507"/>
      <c r="I804" s="507"/>
      <c r="J804" s="297"/>
    </row>
    <row r="805" spans="1:10">
      <c r="A805" s="161"/>
      <c r="B805" s="161"/>
      <c r="C805" s="499"/>
      <c r="D805" s="161"/>
      <c r="E805" s="162"/>
      <c r="F805" s="507"/>
      <c r="G805" s="507"/>
      <c r="H805" s="507"/>
      <c r="I805" s="507"/>
      <c r="J805" s="297"/>
    </row>
    <row r="806" spans="1:10">
      <c r="A806" s="161"/>
      <c r="B806" s="161"/>
      <c r="C806" s="499"/>
      <c r="D806" s="161"/>
      <c r="E806" s="162"/>
      <c r="F806" s="507"/>
      <c r="G806" s="507"/>
      <c r="H806" s="507"/>
      <c r="I806" s="507"/>
      <c r="J806" s="297"/>
    </row>
    <row r="807" spans="1:10">
      <c r="A807" s="161"/>
      <c r="B807" s="161"/>
      <c r="C807" s="499"/>
      <c r="D807" s="161"/>
      <c r="E807" s="162"/>
      <c r="F807" s="507"/>
      <c r="G807" s="507"/>
      <c r="H807" s="507"/>
      <c r="I807" s="507"/>
      <c r="J807" s="297"/>
    </row>
    <row r="808" spans="1:10">
      <c r="A808" s="161"/>
      <c r="B808" s="161"/>
      <c r="C808" s="499"/>
      <c r="D808" s="161"/>
      <c r="E808" s="162"/>
      <c r="F808" s="507"/>
      <c r="G808" s="507"/>
      <c r="H808" s="507"/>
      <c r="I808" s="507"/>
      <c r="J808" s="297"/>
    </row>
    <row r="809" spans="1:10">
      <c r="A809" s="161"/>
      <c r="B809" s="161"/>
      <c r="C809" s="499"/>
      <c r="D809" s="161"/>
      <c r="E809" s="162"/>
      <c r="F809" s="507"/>
      <c r="G809" s="507"/>
      <c r="H809" s="507"/>
      <c r="I809" s="507"/>
      <c r="J809" s="297"/>
    </row>
    <row r="810" spans="1:10">
      <c r="A810" s="161"/>
      <c r="B810" s="161"/>
      <c r="C810" s="499"/>
      <c r="D810" s="161"/>
      <c r="E810" s="162"/>
      <c r="F810" s="507"/>
      <c r="G810" s="507"/>
      <c r="H810" s="507"/>
      <c r="I810" s="507"/>
      <c r="J810" s="297"/>
    </row>
    <row r="811" spans="1:10">
      <c r="A811" s="161"/>
      <c r="B811" s="161"/>
      <c r="C811" s="499"/>
      <c r="D811" s="161"/>
      <c r="E811" s="162"/>
      <c r="F811" s="507"/>
      <c r="G811" s="507"/>
      <c r="H811" s="507"/>
      <c r="I811" s="507"/>
      <c r="J811" s="297"/>
    </row>
    <row r="812" spans="1:10">
      <c r="A812" s="161"/>
      <c r="B812" s="161"/>
      <c r="C812" s="499"/>
      <c r="D812" s="161"/>
      <c r="E812" s="162"/>
      <c r="F812" s="507"/>
      <c r="G812" s="507"/>
      <c r="H812" s="507"/>
      <c r="I812" s="507"/>
      <c r="J812" s="297"/>
    </row>
    <row r="813" spans="1:10">
      <c r="A813" s="161"/>
      <c r="B813" s="161"/>
      <c r="C813" s="499"/>
      <c r="D813" s="161"/>
      <c r="E813" s="162"/>
      <c r="F813" s="507"/>
      <c r="G813" s="507"/>
      <c r="H813" s="507"/>
      <c r="I813" s="507"/>
      <c r="J813" s="297"/>
    </row>
    <row r="814" spans="1:10">
      <c r="A814" s="161"/>
      <c r="B814" s="161"/>
      <c r="C814" s="499"/>
      <c r="D814" s="161"/>
      <c r="E814" s="162"/>
      <c r="F814" s="507"/>
      <c r="G814" s="507"/>
      <c r="H814" s="507"/>
      <c r="I814" s="507"/>
      <c r="J814" s="297"/>
    </row>
    <row r="815" spans="1:10">
      <c r="A815" s="161"/>
      <c r="B815" s="161"/>
      <c r="C815" s="499"/>
      <c r="D815" s="161"/>
      <c r="E815" s="162"/>
      <c r="F815" s="507"/>
      <c r="G815" s="507"/>
      <c r="H815" s="507"/>
      <c r="I815" s="507"/>
      <c r="J815" s="297"/>
    </row>
    <row r="816" spans="1:10">
      <c r="A816" s="161"/>
      <c r="B816" s="161"/>
      <c r="C816" s="499"/>
      <c r="D816" s="161"/>
      <c r="E816" s="162"/>
      <c r="F816" s="507"/>
      <c r="G816" s="507"/>
      <c r="H816" s="507"/>
      <c r="I816" s="507"/>
      <c r="J816" s="297"/>
    </row>
    <row r="817" spans="1:10">
      <c r="A817" s="161"/>
      <c r="B817" s="161"/>
      <c r="C817" s="499"/>
      <c r="D817" s="161"/>
      <c r="E817" s="162"/>
      <c r="F817" s="507"/>
      <c r="G817" s="507"/>
      <c r="H817" s="507"/>
      <c r="I817" s="507"/>
      <c r="J817" s="297"/>
    </row>
    <row r="818" spans="1:10">
      <c r="A818" s="161"/>
      <c r="B818" s="161"/>
      <c r="C818" s="499"/>
      <c r="D818" s="161"/>
      <c r="E818" s="162"/>
      <c r="F818" s="507"/>
      <c r="G818" s="507"/>
      <c r="H818" s="507"/>
      <c r="I818" s="507"/>
      <c r="J818" s="297"/>
    </row>
    <row r="819" spans="1:10">
      <c r="A819" s="161"/>
      <c r="B819" s="161"/>
      <c r="C819" s="499"/>
      <c r="D819" s="161"/>
      <c r="E819" s="162"/>
      <c r="F819" s="507"/>
      <c r="G819" s="507"/>
      <c r="H819" s="507"/>
      <c r="I819" s="507"/>
      <c r="J819" s="297"/>
    </row>
    <row r="820" spans="1:10">
      <c r="A820" s="161"/>
      <c r="B820" s="161"/>
      <c r="C820" s="499"/>
      <c r="D820" s="161"/>
      <c r="E820" s="162"/>
      <c r="F820" s="507"/>
      <c r="G820" s="507"/>
      <c r="H820" s="507"/>
      <c r="I820" s="507"/>
      <c r="J820" s="297"/>
    </row>
    <row r="821" spans="1:10">
      <c r="A821" s="161"/>
      <c r="B821" s="161"/>
      <c r="C821" s="499"/>
      <c r="D821" s="161"/>
      <c r="E821" s="162"/>
      <c r="F821" s="507"/>
      <c r="G821" s="507"/>
      <c r="H821" s="507"/>
      <c r="I821" s="507"/>
      <c r="J821" s="297"/>
    </row>
    <row r="822" spans="1:10">
      <c r="A822" s="161"/>
      <c r="B822" s="161"/>
      <c r="C822" s="499"/>
      <c r="D822" s="161"/>
      <c r="E822" s="162"/>
      <c r="F822" s="507"/>
      <c r="G822" s="507"/>
      <c r="H822" s="507"/>
      <c r="I822" s="507"/>
      <c r="J822" s="297"/>
    </row>
    <row r="823" spans="1:10">
      <c r="A823" s="161"/>
      <c r="B823" s="161"/>
      <c r="C823" s="499"/>
      <c r="D823" s="161"/>
      <c r="E823" s="162"/>
      <c r="F823" s="507"/>
      <c r="G823" s="507"/>
      <c r="H823" s="507"/>
      <c r="I823" s="507"/>
      <c r="J823" s="297"/>
    </row>
    <row r="824" spans="1:10">
      <c r="A824" s="161"/>
      <c r="B824" s="161"/>
      <c r="C824" s="499"/>
      <c r="D824" s="161"/>
      <c r="E824" s="162"/>
      <c r="F824" s="507"/>
      <c r="G824" s="507"/>
      <c r="H824" s="507"/>
      <c r="I824" s="507"/>
      <c r="J824" s="297"/>
    </row>
    <row r="825" spans="1:10">
      <c r="A825" s="161"/>
      <c r="B825" s="161"/>
      <c r="C825" s="499"/>
      <c r="D825" s="161"/>
      <c r="E825" s="162"/>
      <c r="F825" s="507"/>
      <c r="G825" s="507"/>
      <c r="H825" s="507"/>
      <c r="I825" s="507"/>
      <c r="J825" s="297"/>
    </row>
    <row r="826" spans="1:10">
      <c r="A826" s="161"/>
      <c r="B826" s="161"/>
      <c r="C826" s="499"/>
      <c r="D826" s="161"/>
      <c r="E826" s="162"/>
      <c r="F826" s="507"/>
      <c r="G826" s="507"/>
      <c r="H826" s="507"/>
      <c r="I826" s="507"/>
      <c r="J826" s="297"/>
    </row>
    <row r="827" spans="1:10">
      <c r="A827" s="161"/>
      <c r="B827" s="161"/>
      <c r="C827" s="499"/>
      <c r="D827" s="161"/>
      <c r="E827" s="162"/>
      <c r="F827" s="507"/>
      <c r="G827" s="507"/>
      <c r="H827" s="507"/>
      <c r="I827" s="507"/>
      <c r="J827" s="297"/>
    </row>
    <row r="828" spans="1:10">
      <c r="A828" s="161"/>
      <c r="B828" s="161"/>
      <c r="C828" s="499"/>
      <c r="D828" s="161"/>
      <c r="E828" s="162"/>
      <c r="F828" s="507"/>
      <c r="G828" s="507"/>
      <c r="H828" s="507"/>
      <c r="I828" s="507"/>
      <c r="J828" s="297"/>
    </row>
    <row r="829" spans="1:10">
      <c r="A829" s="161"/>
      <c r="B829" s="161"/>
      <c r="C829" s="499"/>
      <c r="D829" s="161"/>
      <c r="E829" s="162"/>
      <c r="F829" s="507"/>
      <c r="G829" s="507"/>
      <c r="H829" s="507"/>
      <c r="I829" s="507"/>
      <c r="J829" s="297"/>
    </row>
    <row r="830" spans="1:10">
      <c r="A830" s="161"/>
      <c r="B830" s="161"/>
      <c r="C830" s="499"/>
      <c r="D830" s="161"/>
      <c r="E830" s="162"/>
      <c r="F830" s="507"/>
      <c r="G830" s="507"/>
      <c r="H830" s="507"/>
      <c r="I830" s="507"/>
      <c r="J830" s="297"/>
    </row>
    <row r="831" spans="1:10">
      <c r="A831" s="161"/>
      <c r="B831" s="161"/>
      <c r="C831" s="499"/>
      <c r="D831" s="161"/>
      <c r="E831" s="162"/>
      <c r="F831" s="507"/>
      <c r="G831" s="507"/>
      <c r="H831" s="507"/>
      <c r="I831" s="507"/>
      <c r="J831" s="297"/>
    </row>
    <row r="832" spans="1:10">
      <c r="A832" s="161"/>
      <c r="B832" s="161"/>
      <c r="C832" s="499"/>
      <c r="D832" s="161"/>
      <c r="E832" s="162"/>
      <c r="F832" s="507"/>
      <c r="G832" s="507"/>
      <c r="H832" s="507"/>
      <c r="I832" s="507"/>
      <c r="J832" s="297"/>
    </row>
    <row r="833" spans="1:10">
      <c r="A833" s="161"/>
      <c r="B833" s="161"/>
      <c r="C833" s="499"/>
      <c r="D833" s="161"/>
      <c r="E833" s="162"/>
      <c r="F833" s="507"/>
      <c r="G833" s="507"/>
      <c r="H833" s="507"/>
      <c r="I833" s="507"/>
      <c r="J833" s="297"/>
    </row>
    <row r="834" spans="1:10">
      <c r="A834" s="161"/>
      <c r="B834" s="161"/>
      <c r="C834" s="499"/>
      <c r="D834" s="161"/>
      <c r="E834" s="162"/>
      <c r="F834" s="507"/>
      <c r="G834" s="507"/>
      <c r="H834" s="507"/>
      <c r="I834" s="507"/>
      <c r="J834" s="297"/>
    </row>
    <row r="835" spans="1:10">
      <c r="A835" s="161"/>
      <c r="B835" s="161"/>
      <c r="C835" s="499"/>
      <c r="D835" s="161"/>
      <c r="E835" s="162"/>
      <c r="F835" s="507"/>
      <c r="G835" s="507"/>
      <c r="H835" s="507"/>
      <c r="I835" s="507"/>
      <c r="J835" s="297"/>
    </row>
    <row r="836" spans="1:10">
      <c r="A836" s="161"/>
      <c r="B836" s="161"/>
      <c r="C836" s="499"/>
      <c r="D836" s="161"/>
      <c r="E836" s="162"/>
      <c r="F836" s="507"/>
      <c r="G836" s="507"/>
      <c r="H836" s="507"/>
      <c r="I836" s="507"/>
      <c r="J836" s="297"/>
    </row>
    <row r="837" spans="1:10">
      <c r="A837" s="161"/>
      <c r="B837" s="161"/>
      <c r="C837" s="499"/>
      <c r="D837" s="161"/>
      <c r="E837" s="162"/>
      <c r="F837" s="507"/>
      <c r="G837" s="507"/>
      <c r="H837" s="507"/>
      <c r="I837" s="507"/>
      <c r="J837" s="297"/>
    </row>
    <row r="838" spans="1:10">
      <c r="A838" s="161"/>
      <c r="B838" s="161"/>
      <c r="C838" s="499"/>
      <c r="D838" s="161"/>
      <c r="E838" s="162"/>
      <c r="F838" s="507"/>
      <c r="G838" s="507"/>
      <c r="H838" s="507"/>
      <c r="I838" s="507"/>
      <c r="J838" s="297"/>
    </row>
    <row r="839" spans="1:10">
      <c r="A839" s="161"/>
      <c r="B839" s="161"/>
      <c r="C839" s="499"/>
      <c r="D839" s="161"/>
      <c r="E839" s="162"/>
      <c r="F839" s="507"/>
      <c r="G839" s="507"/>
      <c r="H839" s="507"/>
      <c r="I839" s="507"/>
      <c r="J839" s="297"/>
    </row>
    <row r="840" spans="1:10">
      <c r="A840" s="161"/>
      <c r="B840" s="161"/>
      <c r="C840" s="499"/>
      <c r="D840" s="161"/>
      <c r="E840" s="162"/>
      <c r="F840" s="507"/>
      <c r="G840" s="507"/>
      <c r="H840" s="507"/>
      <c r="I840" s="507"/>
      <c r="J840" s="297"/>
    </row>
    <row r="841" spans="1:10">
      <c r="A841" s="161"/>
      <c r="B841" s="161"/>
      <c r="C841" s="499"/>
      <c r="D841" s="161"/>
      <c r="E841" s="162"/>
      <c r="F841" s="507"/>
      <c r="G841" s="507"/>
      <c r="H841" s="507"/>
      <c r="I841" s="507"/>
      <c r="J841" s="297"/>
    </row>
    <row r="842" spans="1:10">
      <c r="A842" s="161"/>
      <c r="B842" s="161"/>
      <c r="C842" s="499"/>
      <c r="D842" s="161"/>
      <c r="E842" s="162"/>
      <c r="F842" s="507"/>
      <c r="G842" s="507"/>
      <c r="H842" s="507"/>
      <c r="I842" s="507"/>
      <c r="J842" s="297"/>
    </row>
    <row r="843" spans="1:10">
      <c r="A843" s="161"/>
      <c r="B843" s="161"/>
      <c r="C843" s="499"/>
      <c r="D843" s="161"/>
      <c r="E843" s="162"/>
      <c r="F843" s="507"/>
      <c r="G843" s="507"/>
      <c r="H843" s="507"/>
      <c r="I843" s="507"/>
      <c r="J843" s="297"/>
    </row>
    <row r="844" spans="1:10">
      <c r="A844" s="161"/>
      <c r="B844" s="161"/>
      <c r="C844" s="499"/>
      <c r="D844" s="161"/>
      <c r="E844" s="162"/>
      <c r="F844" s="507"/>
      <c r="G844" s="507"/>
      <c r="H844" s="507"/>
      <c r="I844" s="507"/>
      <c r="J844" s="297"/>
    </row>
    <row r="845" spans="1:10">
      <c r="A845" s="161"/>
      <c r="B845" s="161"/>
      <c r="C845" s="499"/>
      <c r="D845" s="161"/>
      <c r="E845" s="162"/>
      <c r="F845" s="507"/>
      <c r="G845" s="507"/>
      <c r="H845" s="507"/>
      <c r="I845" s="507"/>
      <c r="J845" s="297"/>
    </row>
    <row r="846" spans="1:10">
      <c r="A846" s="161"/>
      <c r="B846" s="161"/>
      <c r="C846" s="499"/>
      <c r="D846" s="161"/>
      <c r="E846" s="162"/>
      <c r="F846" s="507"/>
      <c r="G846" s="507"/>
      <c r="H846" s="507"/>
      <c r="I846" s="507"/>
      <c r="J846" s="297"/>
    </row>
    <row r="847" spans="1:10">
      <c r="A847" s="161"/>
      <c r="B847" s="161"/>
      <c r="C847" s="499"/>
      <c r="D847" s="161"/>
      <c r="E847" s="162"/>
      <c r="F847" s="507"/>
      <c r="G847" s="507"/>
      <c r="H847" s="507"/>
      <c r="I847" s="507"/>
      <c r="J847" s="297"/>
    </row>
    <row r="848" spans="1:10">
      <c r="A848" s="161"/>
      <c r="B848" s="161"/>
      <c r="C848" s="499"/>
      <c r="D848" s="161"/>
      <c r="E848" s="162"/>
      <c r="F848" s="507"/>
      <c r="G848" s="507"/>
      <c r="H848" s="507"/>
      <c r="I848" s="507"/>
      <c r="J848" s="297"/>
    </row>
    <row r="849" spans="1:10">
      <c r="A849" s="161"/>
      <c r="B849" s="161"/>
      <c r="C849" s="499"/>
      <c r="D849" s="161"/>
      <c r="E849" s="162"/>
      <c r="F849" s="507"/>
      <c r="G849" s="507"/>
      <c r="H849" s="507"/>
      <c r="I849" s="507"/>
      <c r="J849" s="297"/>
    </row>
    <row r="850" spans="1:10">
      <c r="A850" s="161"/>
      <c r="B850" s="161"/>
      <c r="C850" s="499"/>
      <c r="D850" s="161"/>
      <c r="E850" s="162"/>
      <c r="F850" s="507"/>
      <c r="G850" s="507"/>
      <c r="H850" s="507"/>
      <c r="I850" s="507"/>
      <c r="J850" s="297"/>
    </row>
    <row r="851" spans="1:10">
      <c r="A851" s="161"/>
      <c r="B851" s="161"/>
      <c r="C851" s="499"/>
      <c r="D851" s="161"/>
      <c r="E851" s="162"/>
      <c r="F851" s="507"/>
      <c r="G851" s="507"/>
      <c r="H851" s="507"/>
      <c r="I851" s="507"/>
      <c r="J851" s="297"/>
    </row>
    <row r="852" spans="1:10">
      <c r="A852" s="161"/>
      <c r="B852" s="161"/>
      <c r="C852" s="499"/>
      <c r="D852" s="161"/>
      <c r="E852" s="162"/>
      <c r="F852" s="507"/>
      <c r="G852" s="507"/>
      <c r="H852" s="507"/>
      <c r="I852" s="507"/>
      <c r="J852" s="297"/>
    </row>
    <row r="853" spans="1:10">
      <c r="A853" s="161"/>
      <c r="B853" s="161"/>
      <c r="C853" s="499"/>
      <c r="D853" s="161"/>
      <c r="E853" s="162"/>
      <c r="F853" s="507"/>
      <c r="G853" s="507"/>
      <c r="H853" s="507"/>
      <c r="I853" s="507"/>
      <c r="J853" s="297"/>
    </row>
    <row r="854" spans="1:10">
      <c r="A854" s="161"/>
      <c r="B854" s="161"/>
      <c r="C854" s="499"/>
      <c r="D854" s="161"/>
      <c r="E854" s="162"/>
      <c r="F854" s="507"/>
      <c r="G854" s="507"/>
      <c r="H854" s="507"/>
      <c r="I854" s="507"/>
      <c r="J854" s="297"/>
    </row>
    <row r="855" spans="1:10">
      <c r="A855" s="161"/>
      <c r="B855" s="161"/>
      <c r="C855" s="499"/>
      <c r="D855" s="161"/>
      <c r="E855" s="162"/>
      <c r="F855" s="507"/>
      <c r="G855" s="507"/>
      <c r="H855" s="507"/>
      <c r="I855" s="507"/>
      <c r="J855" s="297"/>
    </row>
    <row r="856" spans="1:10">
      <c r="A856" s="161"/>
      <c r="B856" s="161"/>
      <c r="C856" s="499"/>
      <c r="D856" s="161"/>
      <c r="E856" s="162"/>
      <c r="F856" s="507"/>
      <c r="G856" s="507"/>
      <c r="H856" s="507"/>
      <c r="I856" s="507"/>
      <c r="J856" s="297"/>
    </row>
    <row r="857" spans="1:10">
      <c r="A857" s="161"/>
      <c r="B857" s="161"/>
      <c r="C857" s="499"/>
      <c r="D857" s="161"/>
      <c r="E857" s="162"/>
      <c r="F857" s="507"/>
      <c r="G857" s="507"/>
      <c r="H857" s="507"/>
      <c r="I857" s="507"/>
      <c r="J857" s="297"/>
    </row>
    <row r="858" spans="1:10">
      <c r="A858" s="161"/>
      <c r="B858" s="161"/>
      <c r="C858" s="499"/>
      <c r="D858" s="161"/>
      <c r="E858" s="162"/>
      <c r="F858" s="507"/>
      <c r="G858" s="507"/>
      <c r="H858" s="507"/>
      <c r="I858" s="507"/>
      <c r="J858" s="297"/>
    </row>
    <row r="859" spans="1:10">
      <c r="A859" s="161"/>
      <c r="B859" s="161"/>
      <c r="C859" s="499"/>
      <c r="D859" s="161"/>
      <c r="E859" s="162"/>
      <c r="F859" s="507"/>
      <c r="G859" s="507"/>
      <c r="H859" s="507"/>
      <c r="I859" s="507"/>
      <c r="J859" s="297"/>
    </row>
    <row r="860" spans="1:10">
      <c r="A860" s="161"/>
      <c r="B860" s="161"/>
      <c r="C860" s="499"/>
      <c r="D860" s="161"/>
      <c r="E860" s="162"/>
      <c r="F860" s="507"/>
      <c r="G860" s="507"/>
      <c r="H860" s="507"/>
      <c r="I860" s="507"/>
      <c r="J860" s="297"/>
    </row>
    <row r="861" spans="1:10">
      <c r="A861" s="161"/>
      <c r="B861" s="161"/>
      <c r="C861" s="499"/>
      <c r="D861" s="161"/>
      <c r="E861" s="162"/>
      <c r="F861" s="507"/>
      <c r="G861" s="507"/>
      <c r="H861" s="507"/>
      <c r="I861" s="507"/>
      <c r="J861" s="297"/>
    </row>
    <row r="862" spans="1:10">
      <c r="A862" s="161"/>
      <c r="B862" s="161"/>
      <c r="C862" s="499"/>
      <c r="D862" s="161"/>
      <c r="E862" s="162"/>
      <c r="F862" s="507"/>
      <c r="G862" s="507"/>
      <c r="H862" s="507"/>
      <c r="I862" s="507"/>
      <c r="J862" s="297"/>
    </row>
    <row r="863" spans="1:10">
      <c r="A863" s="161"/>
      <c r="B863" s="161"/>
      <c r="C863" s="499"/>
      <c r="D863" s="161"/>
      <c r="E863" s="162"/>
      <c r="F863" s="507"/>
      <c r="G863" s="507"/>
      <c r="H863" s="507"/>
      <c r="I863" s="507"/>
      <c r="J863" s="297"/>
    </row>
    <row r="864" spans="1:10">
      <c r="A864" s="161"/>
      <c r="B864" s="161"/>
      <c r="C864" s="499"/>
      <c r="D864" s="161"/>
      <c r="E864" s="162"/>
      <c r="F864" s="507"/>
      <c r="G864" s="507"/>
      <c r="H864" s="507"/>
      <c r="I864" s="507"/>
      <c r="J864" s="297"/>
    </row>
    <row r="865" spans="1:10">
      <c r="A865" s="161"/>
      <c r="B865" s="161"/>
      <c r="C865" s="499"/>
      <c r="D865" s="161"/>
      <c r="E865" s="162"/>
      <c r="F865" s="507"/>
      <c r="G865" s="507"/>
      <c r="H865" s="507"/>
      <c r="I865" s="507"/>
      <c r="J865" s="297"/>
    </row>
    <row r="866" spans="1:10">
      <c r="A866" s="161"/>
      <c r="B866" s="161"/>
      <c r="C866" s="499"/>
      <c r="D866" s="161"/>
      <c r="E866" s="162"/>
      <c r="F866" s="507"/>
      <c r="G866" s="507"/>
      <c r="H866" s="507"/>
      <c r="I866" s="507"/>
      <c r="J866" s="297"/>
    </row>
    <row r="867" spans="1:10">
      <c r="A867" s="161"/>
      <c r="B867" s="161"/>
      <c r="C867" s="499"/>
      <c r="D867" s="161"/>
      <c r="E867" s="162"/>
      <c r="F867" s="507"/>
      <c r="G867" s="507"/>
      <c r="H867" s="507"/>
      <c r="I867" s="507"/>
      <c r="J867" s="297"/>
    </row>
    <row r="868" spans="1:10">
      <c r="A868" s="161"/>
      <c r="B868" s="161"/>
      <c r="C868" s="499"/>
      <c r="D868" s="161"/>
      <c r="E868" s="162"/>
      <c r="F868" s="507"/>
      <c r="G868" s="507"/>
      <c r="H868" s="507"/>
      <c r="I868" s="507"/>
      <c r="J868" s="297"/>
    </row>
    <row r="869" spans="1:10">
      <c r="A869" s="161"/>
      <c r="B869" s="161"/>
      <c r="C869" s="499"/>
      <c r="D869" s="161"/>
      <c r="E869" s="162"/>
      <c r="F869" s="507"/>
      <c r="G869" s="507"/>
      <c r="H869" s="507"/>
      <c r="I869" s="507"/>
      <c r="J869" s="297"/>
    </row>
    <row r="870" spans="1:10">
      <c r="A870" s="161"/>
      <c r="B870" s="161"/>
      <c r="C870" s="499"/>
      <c r="D870" s="161"/>
      <c r="E870" s="162"/>
      <c r="F870" s="507"/>
      <c r="G870" s="507"/>
      <c r="H870" s="507"/>
      <c r="I870" s="507"/>
      <c r="J870" s="297"/>
    </row>
    <row r="871" spans="1:10">
      <c r="A871" s="161"/>
      <c r="B871" s="161"/>
      <c r="C871" s="499"/>
      <c r="D871" s="161"/>
      <c r="E871" s="162"/>
      <c r="F871" s="507"/>
      <c r="G871" s="507"/>
      <c r="H871" s="507"/>
      <c r="I871" s="507"/>
      <c r="J871" s="297"/>
    </row>
    <row r="872" spans="1:10">
      <c r="A872" s="161"/>
      <c r="B872" s="161"/>
      <c r="C872" s="499"/>
      <c r="D872" s="161"/>
      <c r="E872" s="162"/>
      <c r="F872" s="507"/>
      <c r="G872" s="507"/>
      <c r="H872" s="507"/>
      <c r="I872" s="507"/>
      <c r="J872" s="297"/>
    </row>
    <row r="873" spans="1:10">
      <c r="A873" s="161"/>
      <c r="B873" s="161"/>
      <c r="C873" s="499"/>
      <c r="D873" s="161"/>
      <c r="E873" s="162"/>
      <c r="F873" s="507"/>
      <c r="G873" s="507"/>
      <c r="H873" s="507"/>
      <c r="I873" s="507"/>
      <c r="J873" s="297"/>
    </row>
    <row r="874" spans="1:10">
      <c r="A874" s="161"/>
      <c r="B874" s="161"/>
      <c r="C874" s="499"/>
      <c r="D874" s="161"/>
      <c r="E874" s="162"/>
      <c r="F874" s="507"/>
      <c r="G874" s="507"/>
      <c r="H874" s="507"/>
      <c r="I874" s="507"/>
      <c r="J874" s="297"/>
    </row>
    <row r="875" spans="1:10">
      <c r="A875" s="161"/>
      <c r="B875" s="161"/>
      <c r="C875" s="499"/>
      <c r="D875" s="161"/>
      <c r="E875" s="162"/>
      <c r="F875" s="507"/>
      <c r="G875" s="507"/>
      <c r="H875" s="507"/>
      <c r="I875" s="507"/>
      <c r="J875" s="297"/>
    </row>
    <row r="876" spans="1:10">
      <c r="A876" s="161"/>
      <c r="B876" s="161"/>
      <c r="C876" s="499"/>
      <c r="D876" s="161"/>
      <c r="E876" s="162"/>
      <c r="F876" s="507"/>
      <c r="G876" s="507"/>
      <c r="H876" s="507"/>
      <c r="I876" s="507"/>
      <c r="J876" s="297"/>
    </row>
    <row r="877" spans="1:10">
      <c r="A877" s="161"/>
      <c r="B877" s="161"/>
      <c r="C877" s="499"/>
      <c r="D877" s="161"/>
      <c r="E877" s="162"/>
      <c r="F877" s="507"/>
      <c r="G877" s="507"/>
      <c r="H877" s="507"/>
      <c r="I877" s="507"/>
      <c r="J877" s="297"/>
    </row>
    <row r="878" spans="1:10">
      <c r="A878" s="161"/>
      <c r="B878" s="161"/>
      <c r="C878" s="499"/>
      <c r="D878" s="161"/>
      <c r="E878" s="162"/>
      <c r="F878" s="507"/>
      <c r="G878" s="507"/>
      <c r="H878" s="507"/>
      <c r="I878" s="507"/>
      <c r="J878" s="297"/>
    </row>
    <row r="879" spans="1:10">
      <c r="A879" s="161"/>
      <c r="B879" s="161"/>
      <c r="C879" s="499"/>
      <c r="D879" s="161"/>
      <c r="E879" s="162"/>
      <c r="F879" s="507"/>
      <c r="G879" s="507"/>
      <c r="H879" s="507"/>
      <c r="I879" s="507"/>
      <c r="J879" s="297"/>
    </row>
    <row r="880" spans="1:10">
      <c r="A880" s="161"/>
      <c r="B880" s="161"/>
      <c r="C880" s="499"/>
      <c r="D880" s="161"/>
      <c r="E880" s="162"/>
      <c r="F880" s="507"/>
      <c r="G880" s="507"/>
      <c r="H880" s="507"/>
      <c r="I880" s="507"/>
      <c r="J880" s="297"/>
    </row>
    <row r="881" spans="1:10">
      <c r="A881" s="161"/>
      <c r="B881" s="161"/>
      <c r="C881" s="499"/>
      <c r="D881" s="161"/>
      <c r="E881" s="162"/>
      <c r="F881" s="507"/>
      <c r="G881" s="507"/>
      <c r="H881" s="507"/>
      <c r="I881" s="507"/>
      <c r="J881" s="297"/>
    </row>
    <row r="882" spans="1:10">
      <c r="A882" s="161"/>
      <c r="B882" s="161"/>
      <c r="C882" s="499"/>
      <c r="D882" s="161"/>
      <c r="E882" s="162"/>
      <c r="F882" s="507"/>
      <c r="G882" s="507"/>
      <c r="H882" s="507"/>
      <c r="I882" s="507"/>
      <c r="J882" s="297"/>
    </row>
    <row r="883" spans="1:10">
      <c r="A883" s="161"/>
      <c r="B883" s="161"/>
      <c r="C883" s="499"/>
      <c r="D883" s="161"/>
      <c r="E883" s="162"/>
      <c r="F883" s="507"/>
      <c r="G883" s="507"/>
      <c r="H883" s="507"/>
      <c r="I883" s="507"/>
      <c r="J883" s="297"/>
    </row>
    <row r="884" spans="1:10">
      <c r="A884" s="161"/>
      <c r="B884" s="161"/>
      <c r="C884" s="499"/>
      <c r="D884" s="161"/>
      <c r="E884" s="162"/>
      <c r="F884" s="507"/>
      <c r="G884" s="507"/>
      <c r="H884" s="507"/>
      <c r="I884" s="507"/>
      <c r="J884" s="297"/>
    </row>
    <row r="885" spans="1:10">
      <c r="A885" s="161"/>
      <c r="B885" s="161"/>
      <c r="C885" s="499"/>
      <c r="D885" s="161"/>
      <c r="E885" s="162"/>
      <c r="F885" s="507"/>
      <c r="G885" s="507"/>
      <c r="H885" s="507"/>
      <c r="I885" s="507"/>
      <c r="J885" s="297"/>
    </row>
    <row r="886" spans="1:10">
      <c r="A886" s="161"/>
      <c r="B886" s="161"/>
      <c r="C886" s="499"/>
      <c r="D886" s="161"/>
      <c r="E886" s="162"/>
      <c r="F886" s="507"/>
      <c r="G886" s="507"/>
      <c r="H886" s="507"/>
      <c r="I886" s="507"/>
      <c r="J886" s="297"/>
    </row>
    <row r="887" spans="1:10">
      <c r="A887" s="161"/>
      <c r="B887" s="161"/>
      <c r="C887" s="499"/>
      <c r="D887" s="161"/>
      <c r="E887" s="162"/>
      <c r="F887" s="507"/>
      <c r="G887" s="507"/>
      <c r="H887" s="507"/>
      <c r="I887" s="507"/>
      <c r="J887" s="297"/>
    </row>
    <row r="888" spans="1:10">
      <c r="A888" s="161"/>
      <c r="B888" s="161"/>
      <c r="C888" s="499"/>
      <c r="D888" s="161"/>
      <c r="E888" s="162"/>
      <c r="F888" s="507"/>
      <c r="G888" s="507"/>
      <c r="H888" s="507"/>
      <c r="I888" s="507"/>
      <c r="J888" s="297"/>
    </row>
    <row r="889" spans="1:10">
      <c r="A889" s="161"/>
      <c r="B889" s="161"/>
      <c r="C889" s="499"/>
      <c r="D889" s="161"/>
      <c r="E889" s="162"/>
      <c r="F889" s="507"/>
      <c r="G889" s="507"/>
      <c r="H889" s="507"/>
      <c r="I889" s="507"/>
      <c r="J889" s="297"/>
    </row>
    <row r="890" spans="1:10">
      <c r="A890" s="161"/>
      <c r="B890" s="161"/>
      <c r="C890" s="499"/>
      <c r="D890" s="161"/>
      <c r="E890" s="162"/>
      <c r="F890" s="507"/>
      <c r="G890" s="507"/>
      <c r="H890" s="507"/>
      <c r="I890" s="507"/>
      <c r="J890" s="297"/>
    </row>
    <row r="891" spans="1:10">
      <c r="A891" s="161"/>
      <c r="B891" s="161"/>
      <c r="C891" s="499"/>
      <c r="D891" s="161"/>
      <c r="E891" s="162"/>
      <c r="F891" s="507"/>
      <c r="G891" s="507"/>
      <c r="H891" s="507"/>
      <c r="I891" s="507"/>
      <c r="J891" s="297"/>
    </row>
    <row r="892" spans="1:10">
      <c r="A892" s="161"/>
      <c r="B892" s="161"/>
      <c r="C892" s="499"/>
      <c r="D892" s="161"/>
      <c r="E892" s="162"/>
      <c r="F892" s="507"/>
      <c r="G892" s="507"/>
      <c r="H892" s="507"/>
      <c r="I892" s="507"/>
      <c r="J892" s="297"/>
    </row>
    <row r="893" spans="1:10">
      <c r="A893" s="161"/>
      <c r="B893" s="161"/>
      <c r="C893" s="499"/>
      <c r="D893" s="161"/>
      <c r="E893" s="162"/>
      <c r="F893" s="507"/>
      <c r="G893" s="507"/>
      <c r="H893" s="507"/>
      <c r="I893" s="507"/>
      <c r="J893" s="297"/>
    </row>
    <row r="894" spans="1:10">
      <c r="A894" s="161"/>
      <c r="B894" s="161"/>
      <c r="C894" s="499"/>
      <c r="D894" s="161"/>
      <c r="E894" s="162"/>
      <c r="F894" s="507"/>
      <c r="G894" s="507"/>
      <c r="H894" s="507"/>
      <c r="I894" s="507"/>
      <c r="J894" s="297"/>
    </row>
    <row r="895" spans="1:10">
      <c r="A895" s="161"/>
      <c r="B895" s="161"/>
      <c r="C895" s="499"/>
      <c r="D895" s="161"/>
      <c r="E895" s="162"/>
      <c r="F895" s="507"/>
      <c r="G895" s="507"/>
      <c r="H895" s="507"/>
      <c r="I895" s="507"/>
      <c r="J895" s="297"/>
    </row>
    <row r="896" spans="1:10">
      <c r="A896" s="161"/>
      <c r="B896" s="161"/>
      <c r="C896" s="499"/>
      <c r="D896" s="161"/>
      <c r="E896" s="162"/>
      <c r="F896" s="507"/>
      <c r="G896" s="507"/>
      <c r="H896" s="507"/>
      <c r="I896" s="507"/>
      <c r="J896" s="297"/>
    </row>
    <row r="897" spans="1:10">
      <c r="A897" s="161"/>
      <c r="B897" s="161"/>
      <c r="C897" s="499"/>
      <c r="D897" s="161"/>
      <c r="E897" s="162"/>
      <c r="F897" s="507"/>
      <c r="G897" s="507"/>
      <c r="H897" s="507"/>
      <c r="I897" s="507"/>
      <c r="J897" s="297"/>
    </row>
    <row r="898" spans="1:10">
      <c r="A898" s="161"/>
      <c r="B898" s="161"/>
      <c r="C898" s="499"/>
      <c r="D898" s="161"/>
      <c r="E898" s="162"/>
      <c r="F898" s="507"/>
      <c r="G898" s="507"/>
      <c r="H898" s="507"/>
      <c r="I898" s="507"/>
      <c r="J898" s="297"/>
    </row>
    <row r="899" spans="1:10">
      <c r="A899" s="161"/>
      <c r="B899" s="161"/>
      <c r="C899" s="499"/>
      <c r="D899" s="161"/>
      <c r="E899" s="162"/>
      <c r="F899" s="507"/>
      <c r="G899" s="507"/>
      <c r="H899" s="507"/>
      <c r="I899" s="507"/>
      <c r="J899" s="297"/>
    </row>
    <row r="900" spans="1:10">
      <c r="A900" s="161"/>
      <c r="B900" s="161"/>
      <c r="C900" s="499"/>
      <c r="D900" s="161"/>
      <c r="E900" s="162"/>
      <c r="F900" s="507"/>
      <c r="G900" s="507"/>
      <c r="H900" s="507"/>
      <c r="I900" s="507"/>
      <c r="J900" s="297"/>
    </row>
    <row r="901" spans="1:10">
      <c r="A901" s="161"/>
      <c r="B901" s="161"/>
      <c r="C901" s="499"/>
      <c r="D901" s="161"/>
      <c r="E901" s="162"/>
      <c r="F901" s="507"/>
      <c r="G901" s="507"/>
      <c r="H901" s="507"/>
      <c r="I901" s="507"/>
      <c r="J901" s="297"/>
    </row>
    <row r="902" spans="1:10">
      <c r="A902" s="161"/>
      <c r="B902" s="161"/>
      <c r="C902" s="499"/>
      <c r="D902" s="161"/>
      <c r="E902" s="162"/>
      <c r="F902" s="507"/>
      <c r="G902" s="507"/>
      <c r="H902" s="507"/>
      <c r="I902" s="507"/>
      <c r="J902" s="297"/>
    </row>
    <row r="903" spans="1:10">
      <c r="A903" s="161"/>
      <c r="B903" s="161"/>
      <c r="C903" s="499"/>
      <c r="D903" s="161"/>
      <c r="E903" s="162"/>
      <c r="F903" s="507"/>
      <c r="G903" s="507"/>
      <c r="H903" s="507"/>
      <c r="I903" s="507"/>
      <c r="J903" s="297"/>
    </row>
    <row r="904" spans="1:10">
      <c r="A904" s="161"/>
      <c r="B904" s="161"/>
      <c r="C904" s="499"/>
      <c r="D904" s="161"/>
      <c r="E904" s="162"/>
      <c r="F904" s="507"/>
      <c r="G904" s="507"/>
      <c r="H904" s="507"/>
      <c r="I904" s="507"/>
      <c r="J904" s="297"/>
    </row>
    <row r="905" spans="1:10">
      <c r="A905" s="161"/>
      <c r="B905" s="161"/>
      <c r="C905" s="499"/>
      <c r="D905" s="161"/>
      <c r="E905" s="162"/>
      <c r="F905" s="507"/>
      <c r="G905" s="507"/>
      <c r="H905" s="507"/>
      <c r="I905" s="507"/>
      <c r="J905" s="297"/>
    </row>
    <row r="906" spans="1:10">
      <c r="A906" s="161"/>
      <c r="B906" s="161"/>
      <c r="C906" s="499"/>
      <c r="D906" s="161"/>
      <c r="E906" s="162"/>
      <c r="F906" s="507"/>
      <c r="G906" s="507"/>
      <c r="H906" s="507"/>
      <c r="I906" s="507"/>
      <c r="J906" s="297"/>
    </row>
    <row r="907" spans="1:10">
      <c r="A907" s="161"/>
      <c r="B907" s="161"/>
      <c r="C907" s="499"/>
      <c r="D907" s="161"/>
      <c r="E907" s="162"/>
      <c r="F907" s="507"/>
      <c r="G907" s="507"/>
      <c r="H907" s="507"/>
      <c r="I907" s="507"/>
      <c r="J907" s="297"/>
    </row>
    <row r="908" spans="1:10">
      <c r="A908" s="161"/>
      <c r="B908" s="161"/>
      <c r="C908" s="499"/>
      <c r="D908" s="161"/>
      <c r="E908" s="162"/>
      <c r="F908" s="507"/>
      <c r="G908" s="507"/>
      <c r="H908" s="507"/>
      <c r="I908" s="507"/>
      <c r="J908" s="297"/>
    </row>
    <row r="909" spans="1:10">
      <c r="A909" s="161"/>
      <c r="B909" s="161"/>
      <c r="C909" s="499"/>
      <c r="D909" s="161"/>
      <c r="E909" s="162"/>
      <c r="F909" s="507"/>
      <c r="G909" s="507"/>
      <c r="H909" s="507"/>
      <c r="I909" s="507"/>
      <c r="J909" s="297"/>
    </row>
    <row r="910" spans="1:10">
      <c r="A910" s="161"/>
      <c r="B910" s="161"/>
      <c r="C910" s="499"/>
      <c r="D910" s="161"/>
      <c r="E910" s="162"/>
      <c r="F910" s="507"/>
      <c r="G910" s="507"/>
      <c r="H910" s="507"/>
      <c r="I910" s="507"/>
      <c r="J910" s="297"/>
    </row>
    <row r="911" spans="1:10">
      <c r="A911" s="161"/>
      <c r="B911" s="161"/>
      <c r="C911" s="499"/>
      <c r="D911" s="161"/>
      <c r="E911" s="162"/>
      <c r="F911" s="507"/>
      <c r="G911" s="507"/>
      <c r="H911" s="507"/>
      <c r="I911" s="507"/>
      <c r="J911" s="297"/>
    </row>
    <row r="912" spans="1:10">
      <c r="A912" s="161"/>
      <c r="B912" s="161"/>
      <c r="C912" s="499"/>
      <c r="D912" s="161"/>
      <c r="E912" s="162"/>
      <c r="F912" s="507"/>
      <c r="G912" s="507"/>
      <c r="H912" s="507"/>
      <c r="I912" s="507"/>
      <c r="J912" s="297"/>
    </row>
    <row r="913" spans="1:10">
      <c r="A913" s="161"/>
      <c r="B913" s="161"/>
      <c r="C913" s="499"/>
      <c r="D913" s="161"/>
      <c r="E913" s="162"/>
      <c r="F913" s="507"/>
      <c r="G913" s="507"/>
      <c r="H913" s="507"/>
      <c r="I913" s="507"/>
      <c r="J913" s="297"/>
    </row>
    <row r="914" spans="1:10">
      <c r="A914" s="161"/>
      <c r="B914" s="161"/>
      <c r="C914" s="499"/>
      <c r="D914" s="161"/>
      <c r="E914" s="162"/>
      <c r="F914" s="507"/>
      <c r="G914" s="507"/>
      <c r="H914" s="507"/>
      <c r="I914" s="507"/>
      <c r="J914" s="297"/>
    </row>
    <row r="915" spans="1:10">
      <c r="A915" s="161"/>
      <c r="B915" s="161"/>
      <c r="C915" s="499"/>
      <c r="D915" s="161"/>
      <c r="E915" s="162"/>
      <c r="F915" s="507"/>
      <c r="G915" s="507"/>
      <c r="H915" s="507"/>
      <c r="I915" s="507"/>
      <c r="J915" s="297"/>
    </row>
    <row r="916" spans="1:10">
      <c r="A916" s="161"/>
      <c r="B916" s="161"/>
      <c r="C916" s="499"/>
      <c r="D916" s="161"/>
      <c r="E916" s="162"/>
      <c r="F916" s="507"/>
      <c r="G916" s="507"/>
      <c r="H916" s="507"/>
      <c r="I916" s="507"/>
      <c r="J916" s="297"/>
    </row>
    <row r="917" spans="1:10">
      <c r="A917" s="161"/>
      <c r="B917" s="161"/>
      <c r="C917" s="499"/>
      <c r="D917" s="161"/>
      <c r="E917" s="162"/>
      <c r="F917" s="507"/>
      <c r="G917" s="507"/>
      <c r="H917" s="507"/>
      <c r="I917" s="507"/>
      <c r="J917" s="297"/>
    </row>
    <row r="918" spans="1:10">
      <c r="A918" s="161"/>
      <c r="B918" s="161"/>
      <c r="C918" s="499"/>
      <c r="D918" s="161"/>
      <c r="E918" s="162"/>
      <c r="F918" s="507"/>
      <c r="G918" s="507"/>
      <c r="H918" s="507"/>
      <c r="I918" s="507"/>
      <c r="J918" s="297"/>
    </row>
    <row r="919" spans="1:10">
      <c r="A919" s="161"/>
      <c r="B919" s="161"/>
      <c r="C919" s="499"/>
      <c r="D919" s="161"/>
      <c r="E919" s="162"/>
      <c r="F919" s="507"/>
      <c r="G919" s="507"/>
      <c r="H919" s="507"/>
      <c r="I919" s="507"/>
      <c r="J919" s="297"/>
    </row>
    <row r="920" spans="1:10">
      <c r="A920" s="161"/>
      <c r="B920" s="161"/>
      <c r="C920" s="499"/>
      <c r="D920" s="161"/>
      <c r="E920" s="162"/>
      <c r="F920" s="507"/>
      <c r="G920" s="507"/>
      <c r="H920" s="507"/>
      <c r="I920" s="507"/>
      <c r="J920" s="297"/>
    </row>
    <row r="921" spans="1:10">
      <c r="A921" s="161"/>
      <c r="B921" s="161"/>
      <c r="C921" s="499"/>
      <c r="D921" s="161"/>
      <c r="E921" s="162"/>
      <c r="F921" s="507"/>
      <c r="G921" s="507"/>
      <c r="H921" s="507"/>
      <c r="I921" s="507"/>
      <c r="J921" s="297"/>
    </row>
    <row r="922" spans="1:10">
      <c r="A922" s="161"/>
      <c r="B922" s="161"/>
      <c r="C922" s="499"/>
      <c r="D922" s="161"/>
      <c r="E922" s="162"/>
      <c r="F922" s="507"/>
      <c r="G922" s="507"/>
      <c r="H922" s="507"/>
      <c r="I922" s="507"/>
      <c r="J922" s="297"/>
    </row>
    <row r="923" spans="1:10">
      <c r="A923" s="161"/>
      <c r="B923" s="161"/>
      <c r="C923" s="499"/>
      <c r="D923" s="161"/>
      <c r="E923" s="162"/>
      <c r="F923" s="507"/>
      <c r="G923" s="507"/>
      <c r="H923" s="507"/>
      <c r="I923" s="507"/>
      <c r="J923" s="297"/>
    </row>
    <row r="924" spans="1:10">
      <c r="A924" s="161"/>
      <c r="B924" s="161"/>
      <c r="C924" s="499"/>
      <c r="D924" s="161"/>
      <c r="E924" s="162"/>
      <c r="F924" s="507"/>
      <c r="G924" s="507"/>
      <c r="H924" s="507"/>
      <c r="I924" s="507"/>
      <c r="J924" s="297"/>
    </row>
    <row r="925" spans="1:10">
      <c r="A925" s="161"/>
      <c r="B925" s="161"/>
      <c r="C925" s="499"/>
      <c r="D925" s="161"/>
      <c r="E925" s="162"/>
      <c r="F925" s="507"/>
      <c r="G925" s="507"/>
      <c r="H925" s="507"/>
      <c r="I925" s="507"/>
      <c r="J925" s="297"/>
    </row>
    <row r="926" spans="1:10">
      <c r="A926" s="161"/>
      <c r="B926" s="161"/>
      <c r="C926" s="499"/>
      <c r="D926" s="161"/>
      <c r="E926" s="162"/>
      <c r="F926" s="507"/>
      <c r="G926" s="507"/>
      <c r="H926" s="507"/>
      <c r="I926" s="507"/>
      <c r="J926" s="297"/>
    </row>
    <row r="927" spans="1:10">
      <c r="A927" s="161"/>
      <c r="B927" s="161"/>
      <c r="C927" s="499"/>
      <c r="D927" s="161"/>
      <c r="E927" s="162"/>
      <c r="F927" s="507"/>
      <c r="G927" s="507"/>
      <c r="H927" s="507"/>
      <c r="I927" s="507"/>
      <c r="J927" s="297"/>
    </row>
    <row r="928" spans="1:10">
      <c r="A928" s="161"/>
      <c r="B928" s="161"/>
      <c r="C928" s="499"/>
      <c r="D928" s="161"/>
      <c r="E928" s="162"/>
      <c r="F928" s="507"/>
      <c r="G928" s="507"/>
      <c r="H928" s="507"/>
      <c r="I928" s="507"/>
      <c r="J928" s="297"/>
    </row>
    <row r="929" spans="1:10">
      <c r="A929" s="161"/>
      <c r="B929" s="161"/>
      <c r="C929" s="499"/>
      <c r="D929" s="161"/>
      <c r="E929" s="162"/>
      <c r="F929" s="507"/>
      <c r="G929" s="507"/>
      <c r="H929" s="507"/>
      <c r="I929" s="507"/>
      <c r="J929" s="297"/>
    </row>
    <row r="930" spans="1:10">
      <c r="A930" s="161"/>
      <c r="B930" s="161"/>
      <c r="C930" s="499"/>
      <c r="D930" s="161"/>
      <c r="E930" s="162"/>
      <c r="F930" s="507"/>
      <c r="G930" s="507"/>
      <c r="H930" s="507"/>
      <c r="I930" s="507"/>
      <c r="J930" s="297"/>
    </row>
    <row r="931" spans="1:10">
      <c r="A931" s="161"/>
      <c r="B931" s="161"/>
      <c r="C931" s="499"/>
      <c r="D931" s="161"/>
      <c r="E931" s="162"/>
      <c r="F931" s="507"/>
      <c r="G931" s="507"/>
      <c r="H931" s="507"/>
      <c r="I931" s="507"/>
      <c r="J931" s="297"/>
    </row>
    <row r="932" spans="1:10">
      <c r="A932" s="161"/>
      <c r="B932" s="161"/>
      <c r="C932" s="499"/>
      <c r="D932" s="161"/>
      <c r="E932" s="162"/>
      <c r="F932" s="507"/>
      <c r="G932" s="507"/>
      <c r="H932" s="507"/>
      <c r="I932" s="507"/>
      <c r="J932" s="297"/>
    </row>
    <row r="933" spans="1:10">
      <c r="A933" s="161"/>
      <c r="B933" s="161"/>
      <c r="C933" s="499"/>
      <c r="D933" s="161"/>
      <c r="E933" s="162"/>
      <c r="F933" s="507"/>
      <c r="G933" s="507"/>
      <c r="H933" s="507"/>
      <c r="I933" s="507"/>
      <c r="J933" s="297"/>
    </row>
    <row r="934" spans="1:10">
      <c r="A934" s="161"/>
      <c r="B934" s="161"/>
      <c r="C934" s="499"/>
      <c r="D934" s="161"/>
      <c r="E934" s="162"/>
      <c r="F934" s="507"/>
      <c r="G934" s="507"/>
      <c r="H934" s="507"/>
      <c r="I934" s="507"/>
      <c r="J934" s="297"/>
    </row>
    <row r="935" spans="1:10">
      <c r="A935" s="161"/>
      <c r="B935" s="161"/>
      <c r="C935" s="499"/>
      <c r="D935" s="161"/>
      <c r="E935" s="162"/>
      <c r="F935" s="507"/>
      <c r="G935" s="507"/>
      <c r="H935" s="507"/>
      <c r="I935" s="507"/>
      <c r="J935" s="297"/>
    </row>
    <row r="936" spans="1:10">
      <c r="A936" s="161"/>
      <c r="B936" s="161"/>
      <c r="C936" s="499"/>
      <c r="D936" s="161"/>
      <c r="E936" s="162"/>
      <c r="F936" s="507"/>
      <c r="G936" s="507"/>
      <c r="H936" s="507"/>
      <c r="I936" s="507"/>
      <c r="J936" s="297"/>
    </row>
    <row r="937" spans="1:10">
      <c r="A937" s="161"/>
      <c r="B937" s="161"/>
      <c r="C937" s="499"/>
      <c r="D937" s="161"/>
      <c r="E937" s="162"/>
      <c r="F937" s="507"/>
      <c r="G937" s="507"/>
      <c r="H937" s="507"/>
      <c r="I937" s="507"/>
      <c r="J937" s="297"/>
    </row>
    <row r="938" spans="1:10">
      <c r="A938" s="161"/>
      <c r="B938" s="161"/>
      <c r="C938" s="499"/>
      <c r="D938" s="161"/>
      <c r="E938" s="162"/>
      <c r="F938" s="507"/>
      <c r="G938" s="507"/>
      <c r="H938" s="507"/>
      <c r="I938" s="507"/>
      <c r="J938" s="297"/>
    </row>
    <row r="939" spans="1:10">
      <c r="A939" s="161"/>
      <c r="B939" s="161"/>
      <c r="C939" s="499"/>
      <c r="D939" s="161"/>
      <c r="E939" s="162"/>
      <c r="F939" s="507"/>
      <c r="G939" s="507"/>
      <c r="H939" s="507"/>
      <c r="I939" s="507"/>
      <c r="J939" s="297"/>
    </row>
    <row r="940" spans="1:10">
      <c r="A940" s="161"/>
      <c r="B940" s="161"/>
      <c r="C940" s="499"/>
      <c r="D940" s="161"/>
      <c r="E940" s="162"/>
      <c r="F940" s="507"/>
      <c r="G940" s="507"/>
      <c r="H940" s="507"/>
      <c r="I940" s="507"/>
      <c r="J940" s="297"/>
    </row>
    <row r="941" spans="1:10">
      <c r="A941" s="161"/>
      <c r="B941" s="161"/>
      <c r="C941" s="499"/>
      <c r="D941" s="161"/>
      <c r="E941" s="162"/>
      <c r="F941" s="507"/>
      <c r="G941" s="507"/>
      <c r="H941" s="507"/>
      <c r="I941" s="507"/>
      <c r="J941" s="297"/>
    </row>
    <row r="942" spans="1:10">
      <c r="A942" s="161"/>
      <c r="B942" s="161"/>
      <c r="C942" s="499"/>
      <c r="D942" s="161"/>
      <c r="E942" s="162"/>
      <c r="F942" s="507"/>
      <c r="G942" s="507"/>
      <c r="H942" s="507"/>
      <c r="I942" s="507"/>
      <c r="J942" s="297"/>
    </row>
    <row r="943" spans="1:10">
      <c r="A943" s="161"/>
      <c r="B943" s="161"/>
      <c r="C943" s="499"/>
      <c r="D943" s="161"/>
      <c r="E943" s="162"/>
      <c r="F943" s="507"/>
      <c r="G943" s="507"/>
      <c r="H943" s="507"/>
      <c r="I943" s="507"/>
      <c r="J943" s="297"/>
    </row>
    <row r="944" spans="1:10">
      <c r="A944" s="161"/>
      <c r="B944" s="161"/>
      <c r="C944" s="499"/>
      <c r="D944" s="161"/>
      <c r="E944" s="162"/>
      <c r="F944" s="507"/>
      <c r="G944" s="507"/>
      <c r="H944" s="507"/>
      <c r="I944" s="507"/>
      <c r="J944" s="297"/>
    </row>
    <row r="945" spans="1:10">
      <c r="A945" s="161"/>
      <c r="B945" s="161"/>
      <c r="C945" s="499"/>
      <c r="D945" s="161"/>
      <c r="E945" s="162"/>
      <c r="F945" s="507"/>
      <c r="G945" s="507"/>
      <c r="H945" s="507"/>
      <c r="I945" s="507"/>
      <c r="J945" s="297"/>
    </row>
    <row r="946" spans="1:10">
      <c r="A946" s="161"/>
      <c r="B946" s="161"/>
      <c r="C946" s="499"/>
      <c r="D946" s="161"/>
      <c r="E946" s="162"/>
      <c r="F946" s="507"/>
      <c r="G946" s="507"/>
      <c r="H946" s="507"/>
      <c r="I946" s="507"/>
      <c r="J946" s="297"/>
    </row>
    <row r="947" spans="1:10">
      <c r="A947" s="161"/>
      <c r="B947" s="161"/>
      <c r="C947" s="499"/>
      <c r="D947" s="161"/>
      <c r="E947" s="162"/>
      <c r="F947" s="507"/>
      <c r="G947" s="507"/>
      <c r="H947" s="507"/>
      <c r="I947" s="507"/>
      <c r="J947" s="297"/>
    </row>
    <row r="948" spans="1:10">
      <c r="A948" s="161"/>
      <c r="B948" s="161"/>
      <c r="C948" s="499"/>
      <c r="D948" s="161"/>
      <c r="E948" s="162"/>
      <c r="F948" s="507"/>
      <c r="G948" s="507"/>
      <c r="H948" s="507"/>
      <c r="I948" s="507"/>
      <c r="J948" s="297"/>
    </row>
    <row r="949" spans="1:10">
      <c r="A949" s="161"/>
      <c r="B949" s="161"/>
      <c r="C949" s="499"/>
      <c r="D949" s="161"/>
      <c r="E949" s="162"/>
      <c r="F949" s="507"/>
      <c r="G949" s="507"/>
      <c r="H949" s="507"/>
      <c r="I949" s="507"/>
      <c r="J949" s="297"/>
    </row>
    <row r="950" spans="1:10">
      <c r="A950" s="161"/>
      <c r="B950" s="161"/>
      <c r="C950" s="499"/>
      <c r="D950" s="161"/>
      <c r="E950" s="162"/>
      <c r="F950" s="507"/>
      <c r="G950" s="507"/>
      <c r="H950" s="507"/>
      <c r="I950" s="507"/>
      <c r="J950" s="297"/>
    </row>
    <row r="951" spans="1:10">
      <c r="A951" s="161"/>
      <c r="B951" s="161"/>
      <c r="C951" s="499"/>
      <c r="D951" s="161"/>
      <c r="E951" s="162"/>
      <c r="F951" s="507"/>
      <c r="G951" s="507"/>
      <c r="H951" s="507"/>
      <c r="I951" s="507"/>
      <c r="J951" s="297"/>
    </row>
    <row r="952" spans="1:10">
      <c r="A952" s="161"/>
      <c r="B952" s="161"/>
      <c r="C952" s="499"/>
      <c r="D952" s="161"/>
      <c r="E952" s="162"/>
      <c r="F952" s="507"/>
      <c r="G952" s="507"/>
      <c r="H952" s="507"/>
      <c r="I952" s="507"/>
      <c r="J952" s="297"/>
    </row>
    <row r="953" spans="1:10">
      <c r="A953" s="161"/>
      <c r="B953" s="161"/>
      <c r="C953" s="499"/>
      <c r="D953" s="161"/>
      <c r="E953" s="162"/>
      <c r="F953" s="507"/>
      <c r="G953" s="507"/>
      <c r="H953" s="507"/>
      <c r="I953" s="507"/>
      <c r="J953" s="297"/>
    </row>
    <row r="954" spans="1:10">
      <c r="A954" s="161"/>
      <c r="B954" s="161"/>
      <c r="C954" s="499"/>
      <c r="D954" s="161"/>
      <c r="E954" s="162"/>
      <c r="F954" s="507"/>
      <c r="G954" s="507"/>
      <c r="H954" s="507"/>
      <c r="I954" s="507"/>
      <c r="J954" s="297"/>
    </row>
    <row r="955" spans="1:10">
      <c r="A955" s="161"/>
      <c r="B955" s="161"/>
      <c r="C955" s="499"/>
      <c r="D955" s="161"/>
      <c r="E955" s="162"/>
      <c r="F955" s="507"/>
      <c r="G955" s="507"/>
      <c r="H955" s="507"/>
      <c r="I955" s="507"/>
      <c r="J955" s="297"/>
    </row>
    <row r="956" spans="1:10">
      <c r="A956" s="161"/>
      <c r="B956" s="161"/>
      <c r="C956" s="499"/>
      <c r="D956" s="161"/>
      <c r="E956" s="162"/>
      <c r="F956" s="507"/>
      <c r="G956" s="507"/>
      <c r="H956" s="507"/>
      <c r="I956" s="507"/>
      <c r="J956" s="297"/>
    </row>
    <row r="957" spans="1:10">
      <c r="A957" s="161"/>
      <c r="B957" s="161"/>
      <c r="C957" s="499"/>
      <c r="D957" s="161"/>
      <c r="E957" s="162"/>
      <c r="F957" s="507"/>
      <c r="G957" s="507"/>
      <c r="H957" s="507"/>
      <c r="I957" s="507"/>
      <c r="J957" s="297"/>
    </row>
    <row r="958" spans="1:10">
      <c r="A958" s="161"/>
      <c r="B958" s="161"/>
      <c r="C958" s="499"/>
      <c r="D958" s="161"/>
      <c r="E958" s="162"/>
      <c r="F958" s="507"/>
      <c r="G958" s="507"/>
      <c r="H958" s="507"/>
      <c r="I958" s="507"/>
      <c r="J958" s="297"/>
    </row>
    <row r="959" spans="1:10">
      <c r="A959" s="161"/>
      <c r="B959" s="161"/>
      <c r="C959" s="499"/>
      <c r="D959" s="161"/>
      <c r="E959" s="162"/>
      <c r="F959" s="507"/>
      <c r="G959" s="507"/>
      <c r="H959" s="507"/>
      <c r="I959" s="507"/>
      <c r="J959" s="297"/>
    </row>
    <row r="960" spans="1:10">
      <c r="A960" s="161"/>
      <c r="B960" s="161"/>
      <c r="C960" s="499"/>
      <c r="D960" s="161"/>
      <c r="E960" s="162"/>
      <c r="F960" s="507"/>
      <c r="G960" s="507"/>
      <c r="H960" s="507"/>
      <c r="I960" s="507"/>
      <c r="J960" s="297"/>
    </row>
    <row r="961" spans="1:10">
      <c r="A961" s="161"/>
      <c r="B961" s="161"/>
      <c r="C961" s="499"/>
      <c r="D961" s="161"/>
      <c r="E961" s="162"/>
      <c r="F961" s="507"/>
      <c r="G961" s="507"/>
      <c r="H961" s="507"/>
      <c r="I961" s="507"/>
      <c r="J961" s="297"/>
    </row>
    <row r="962" spans="1:10">
      <c r="A962" s="161"/>
      <c r="B962" s="161"/>
      <c r="C962" s="499"/>
      <c r="D962" s="161"/>
      <c r="E962" s="162"/>
      <c r="F962" s="507"/>
      <c r="G962" s="507"/>
      <c r="H962" s="507"/>
      <c r="I962" s="507"/>
      <c r="J962" s="297"/>
    </row>
    <row r="963" spans="1:10">
      <c r="A963" s="161"/>
      <c r="B963" s="161"/>
      <c r="C963" s="499"/>
      <c r="D963" s="161"/>
      <c r="E963" s="162"/>
      <c r="F963" s="507"/>
      <c r="G963" s="507"/>
      <c r="H963" s="507"/>
      <c r="I963" s="507"/>
      <c r="J963" s="297"/>
    </row>
    <row r="964" spans="1:10">
      <c r="A964" s="161"/>
      <c r="B964" s="161"/>
      <c r="C964" s="499"/>
      <c r="D964" s="161"/>
      <c r="E964" s="162"/>
      <c r="F964" s="507"/>
      <c r="G964" s="507"/>
      <c r="H964" s="507"/>
      <c r="I964" s="507"/>
      <c r="J964" s="297"/>
    </row>
    <row r="965" spans="1:10">
      <c r="A965" s="161"/>
      <c r="B965" s="161"/>
      <c r="C965" s="499"/>
      <c r="D965" s="161"/>
      <c r="E965" s="162"/>
      <c r="F965" s="507"/>
      <c r="G965" s="507"/>
      <c r="H965" s="507"/>
      <c r="I965" s="507"/>
      <c r="J965" s="297"/>
    </row>
    <row r="966" spans="1:10">
      <c r="A966" s="161"/>
      <c r="B966" s="161"/>
      <c r="C966" s="499"/>
      <c r="D966" s="161"/>
      <c r="E966" s="162"/>
      <c r="F966" s="507"/>
      <c r="G966" s="507"/>
      <c r="H966" s="507"/>
      <c r="I966" s="507"/>
      <c r="J966" s="297"/>
    </row>
    <row r="967" spans="1:10">
      <c r="A967" s="161"/>
      <c r="B967" s="161"/>
      <c r="C967" s="499"/>
      <c r="D967" s="161"/>
      <c r="E967" s="162"/>
      <c r="F967" s="507"/>
      <c r="G967" s="507"/>
      <c r="H967" s="507"/>
      <c r="I967" s="507"/>
      <c r="J967" s="297"/>
    </row>
    <row r="968" spans="1:10">
      <c r="A968" s="161"/>
      <c r="B968" s="161"/>
      <c r="C968" s="499"/>
      <c r="D968" s="161"/>
      <c r="E968" s="162"/>
      <c r="F968" s="507"/>
      <c r="G968" s="507"/>
      <c r="H968" s="507"/>
      <c r="I968" s="507"/>
      <c r="J968" s="297"/>
    </row>
    <row r="969" spans="1:10">
      <c r="A969" s="161"/>
      <c r="B969" s="161"/>
      <c r="C969" s="499"/>
      <c r="D969" s="161"/>
      <c r="E969" s="162"/>
      <c r="F969" s="507"/>
      <c r="G969" s="507"/>
      <c r="H969" s="507"/>
      <c r="I969" s="507"/>
      <c r="J969" s="297"/>
    </row>
    <row r="970" spans="1:10">
      <c r="A970" s="161"/>
      <c r="B970" s="161"/>
      <c r="C970" s="499"/>
      <c r="D970" s="161"/>
      <c r="E970" s="162"/>
      <c r="F970" s="507"/>
      <c r="G970" s="507"/>
      <c r="H970" s="507"/>
      <c r="I970" s="507"/>
      <c r="J970" s="297"/>
    </row>
    <row r="971" spans="1:10">
      <c r="A971" s="161"/>
      <c r="B971" s="161"/>
      <c r="C971" s="499"/>
      <c r="D971" s="161"/>
      <c r="E971" s="162"/>
      <c r="F971" s="507"/>
      <c r="G971" s="507"/>
      <c r="H971" s="507"/>
      <c r="I971" s="507"/>
      <c r="J971" s="297"/>
    </row>
    <row r="972" spans="1:10">
      <c r="A972" s="161"/>
      <c r="B972" s="161"/>
      <c r="C972" s="499"/>
      <c r="D972" s="161"/>
      <c r="E972" s="162"/>
      <c r="F972" s="507"/>
      <c r="G972" s="507"/>
      <c r="H972" s="507"/>
      <c r="I972" s="507"/>
      <c r="J972" s="297"/>
    </row>
    <row r="973" spans="1:10">
      <c r="A973" s="161"/>
      <c r="B973" s="161"/>
      <c r="C973" s="499"/>
      <c r="D973" s="161"/>
      <c r="E973" s="162"/>
      <c r="F973" s="507"/>
      <c r="G973" s="507"/>
      <c r="H973" s="507"/>
      <c r="I973" s="507"/>
      <c r="J973" s="297"/>
    </row>
    <row r="974" spans="1:10">
      <c r="A974" s="161"/>
      <c r="B974" s="161"/>
      <c r="C974" s="499"/>
      <c r="D974" s="161"/>
      <c r="E974" s="162"/>
      <c r="F974" s="507"/>
      <c r="G974" s="507"/>
      <c r="H974" s="507"/>
      <c r="I974" s="507"/>
      <c r="J974" s="297"/>
    </row>
    <row r="975" spans="1:10">
      <c r="A975" s="161"/>
      <c r="B975" s="161"/>
      <c r="C975" s="499"/>
      <c r="D975" s="161"/>
      <c r="E975" s="162"/>
      <c r="F975" s="507"/>
      <c r="G975" s="507"/>
      <c r="H975" s="507"/>
      <c r="I975" s="507"/>
      <c r="J975" s="297"/>
    </row>
    <row r="976" spans="1:10">
      <c r="A976" s="161"/>
      <c r="B976" s="161"/>
      <c r="C976" s="499"/>
      <c r="D976" s="161"/>
      <c r="E976" s="162"/>
      <c r="F976" s="507"/>
      <c r="G976" s="507"/>
      <c r="H976" s="507"/>
      <c r="I976" s="507"/>
      <c r="J976" s="297"/>
    </row>
    <row r="977" spans="1:10">
      <c r="A977" s="161"/>
      <c r="B977" s="161"/>
      <c r="C977" s="499"/>
      <c r="D977" s="161"/>
      <c r="E977" s="162"/>
      <c r="F977" s="507"/>
      <c r="G977" s="507"/>
      <c r="H977" s="507"/>
      <c r="I977" s="507"/>
      <c r="J977" s="297"/>
    </row>
    <row r="978" spans="1:10">
      <c r="A978" s="161"/>
      <c r="B978" s="161"/>
      <c r="C978" s="499"/>
      <c r="D978" s="161"/>
      <c r="E978" s="162"/>
      <c r="F978" s="507"/>
      <c r="G978" s="507"/>
      <c r="H978" s="507"/>
      <c r="I978" s="507"/>
      <c r="J978" s="297"/>
    </row>
    <row r="979" spans="1:10">
      <c r="A979" s="161"/>
      <c r="B979" s="161"/>
      <c r="C979" s="499"/>
      <c r="D979" s="161"/>
      <c r="E979" s="162"/>
      <c r="F979" s="507"/>
      <c r="G979" s="507"/>
      <c r="H979" s="507"/>
      <c r="I979" s="507"/>
      <c r="J979" s="297"/>
    </row>
    <row r="980" spans="1:10">
      <c r="A980" s="161"/>
      <c r="B980" s="161"/>
      <c r="C980" s="499"/>
      <c r="D980" s="161"/>
      <c r="E980" s="162"/>
      <c r="F980" s="507"/>
      <c r="G980" s="507"/>
      <c r="H980" s="507"/>
      <c r="I980" s="507"/>
      <c r="J980" s="297"/>
    </row>
    <row r="981" spans="1:10">
      <c r="A981" s="161"/>
      <c r="B981" s="161"/>
      <c r="C981" s="499"/>
      <c r="D981" s="161"/>
      <c r="E981" s="162"/>
      <c r="F981" s="507"/>
      <c r="G981" s="507"/>
      <c r="H981" s="507"/>
      <c r="I981" s="507"/>
      <c r="J981" s="297"/>
    </row>
    <row r="982" spans="1:10">
      <c r="A982" s="161"/>
      <c r="B982" s="161"/>
      <c r="C982" s="499"/>
      <c r="D982" s="161"/>
      <c r="E982" s="162"/>
      <c r="F982" s="507"/>
      <c r="G982" s="507"/>
      <c r="H982" s="507"/>
      <c r="I982" s="507"/>
      <c r="J982" s="297"/>
    </row>
    <row r="983" spans="1:10">
      <c r="A983" s="161"/>
      <c r="B983" s="161"/>
      <c r="C983" s="499"/>
      <c r="D983" s="161"/>
      <c r="E983" s="162"/>
      <c r="F983" s="507"/>
      <c r="G983" s="507"/>
      <c r="H983" s="507"/>
      <c r="I983" s="507"/>
      <c r="J983" s="297"/>
    </row>
    <row r="984" spans="1:10">
      <c r="A984" s="161"/>
      <c r="B984" s="161"/>
      <c r="C984" s="499"/>
      <c r="D984" s="161"/>
      <c r="E984" s="162"/>
      <c r="F984" s="507"/>
      <c r="G984" s="507"/>
      <c r="H984" s="507"/>
      <c r="I984" s="507"/>
      <c r="J984" s="297"/>
    </row>
    <row r="985" spans="1:10">
      <c r="A985" s="161"/>
      <c r="B985" s="161"/>
      <c r="C985" s="499"/>
      <c r="D985" s="161"/>
      <c r="E985" s="162"/>
      <c r="F985" s="507"/>
      <c r="G985" s="507"/>
      <c r="H985" s="507"/>
      <c r="I985" s="507"/>
      <c r="J985" s="297"/>
    </row>
    <row r="986" spans="1:10">
      <c r="A986" s="161"/>
      <c r="B986" s="161"/>
      <c r="C986" s="499"/>
      <c r="D986" s="161"/>
      <c r="E986" s="162"/>
      <c r="F986" s="507"/>
      <c r="G986" s="507"/>
      <c r="H986" s="507"/>
      <c r="I986" s="507"/>
      <c r="J986" s="297"/>
    </row>
    <row r="987" spans="1:10">
      <c r="A987" s="161"/>
      <c r="B987" s="161"/>
      <c r="C987" s="499"/>
      <c r="D987" s="161"/>
      <c r="E987" s="162"/>
      <c r="F987" s="507"/>
      <c r="G987" s="507"/>
      <c r="H987" s="507"/>
      <c r="I987" s="507"/>
      <c r="J987" s="297"/>
    </row>
    <row r="988" spans="1:10">
      <c r="A988" s="161"/>
      <c r="B988" s="161"/>
      <c r="C988" s="499"/>
      <c r="D988" s="161"/>
      <c r="E988" s="162"/>
      <c r="F988" s="507"/>
      <c r="G988" s="507"/>
      <c r="H988" s="507"/>
      <c r="I988" s="507"/>
      <c r="J988" s="297"/>
    </row>
    <row r="989" spans="1:10">
      <c r="A989" s="161"/>
      <c r="B989" s="161"/>
      <c r="C989" s="499"/>
      <c r="D989" s="161"/>
      <c r="E989" s="162"/>
      <c r="F989" s="507"/>
      <c r="G989" s="507"/>
      <c r="H989" s="507"/>
      <c r="I989" s="507"/>
      <c r="J989" s="297"/>
    </row>
    <row r="990" spans="1:10">
      <c r="A990" s="161"/>
      <c r="B990" s="161"/>
      <c r="C990" s="499"/>
      <c r="D990" s="161"/>
      <c r="E990" s="162"/>
      <c r="F990" s="507"/>
      <c r="G990" s="507"/>
      <c r="H990" s="507"/>
      <c r="I990" s="507"/>
      <c r="J990" s="297"/>
    </row>
    <row r="991" spans="1:10">
      <c r="A991" s="161"/>
      <c r="B991" s="161"/>
      <c r="C991" s="499"/>
      <c r="D991" s="161"/>
      <c r="E991" s="162"/>
      <c r="F991" s="507"/>
      <c r="G991" s="507"/>
      <c r="H991" s="507"/>
      <c r="I991" s="507"/>
      <c r="J991" s="297"/>
    </row>
    <row r="992" spans="1:10">
      <c r="A992" s="161"/>
      <c r="B992" s="161"/>
      <c r="C992" s="499"/>
      <c r="D992" s="161"/>
      <c r="E992" s="162"/>
      <c r="F992" s="507"/>
      <c r="G992" s="507"/>
      <c r="H992" s="507"/>
      <c r="I992" s="507"/>
      <c r="J992" s="297"/>
    </row>
    <row r="993" spans="1:10">
      <c r="A993" s="161"/>
      <c r="B993" s="161"/>
      <c r="C993" s="499"/>
      <c r="D993" s="161"/>
      <c r="E993" s="162"/>
      <c r="F993" s="507"/>
      <c r="G993" s="507"/>
      <c r="H993" s="507"/>
      <c r="I993" s="507"/>
      <c r="J993" s="297"/>
    </row>
    <row r="994" spans="1:10">
      <c r="A994" s="161"/>
      <c r="B994" s="161"/>
      <c r="C994" s="499"/>
      <c r="D994" s="161"/>
      <c r="E994" s="162"/>
      <c r="F994" s="507"/>
      <c r="G994" s="507"/>
      <c r="H994" s="507"/>
      <c r="I994" s="507"/>
      <c r="J994" s="297"/>
    </row>
    <row r="995" spans="1:10">
      <c r="A995" s="161"/>
      <c r="B995" s="161"/>
      <c r="C995" s="499"/>
      <c r="D995" s="161"/>
      <c r="E995" s="162"/>
      <c r="F995" s="507"/>
      <c r="G995" s="507"/>
      <c r="H995" s="507"/>
      <c r="I995" s="507"/>
      <c r="J995" s="297"/>
    </row>
    <row r="996" spans="1:10">
      <c r="A996" s="161"/>
      <c r="B996" s="161"/>
      <c r="C996" s="499"/>
      <c r="D996" s="161"/>
      <c r="E996" s="162"/>
      <c r="F996" s="507"/>
      <c r="G996" s="507"/>
      <c r="H996" s="507"/>
      <c r="I996" s="507"/>
      <c r="J996" s="297"/>
    </row>
    <row r="997" spans="1:10">
      <c r="A997" s="161"/>
      <c r="B997" s="161"/>
      <c r="C997" s="499"/>
      <c r="D997" s="161"/>
      <c r="E997" s="162"/>
      <c r="F997" s="507"/>
      <c r="G997" s="507"/>
      <c r="H997" s="507"/>
      <c r="I997" s="507"/>
      <c r="J997" s="297"/>
    </row>
    <row r="998" spans="1:10">
      <c r="A998" s="161"/>
      <c r="B998" s="161"/>
      <c r="C998" s="499"/>
      <c r="D998" s="161"/>
      <c r="E998" s="162"/>
      <c r="F998" s="507"/>
      <c r="G998" s="507"/>
      <c r="H998" s="507"/>
      <c r="I998" s="507"/>
      <c r="J998" s="297"/>
    </row>
    <row r="999" spans="1:10">
      <c r="A999" s="161"/>
      <c r="B999" s="161"/>
      <c r="C999" s="499"/>
      <c r="D999" s="161"/>
      <c r="E999" s="162"/>
      <c r="F999" s="507"/>
      <c r="G999" s="507"/>
      <c r="H999" s="507"/>
      <c r="I999" s="507"/>
      <c r="J999" s="297"/>
    </row>
    <row r="1000" spans="1:10">
      <c r="A1000" s="161"/>
      <c r="B1000" s="161"/>
      <c r="C1000" s="499"/>
      <c r="D1000" s="161"/>
      <c r="E1000" s="162"/>
      <c r="F1000" s="507"/>
      <c r="G1000" s="507"/>
      <c r="H1000" s="507"/>
      <c r="I1000" s="507"/>
      <c r="J1000" s="297"/>
    </row>
    <row r="1001" spans="1:10">
      <c r="A1001" s="161"/>
      <c r="B1001" s="161"/>
      <c r="C1001" s="499"/>
      <c r="D1001" s="161"/>
      <c r="E1001" s="162"/>
      <c r="F1001" s="507"/>
      <c r="G1001" s="507"/>
      <c r="H1001" s="507"/>
      <c r="I1001" s="507"/>
      <c r="J1001" s="297"/>
    </row>
    <row r="1002" spans="1:10">
      <c r="A1002" s="161"/>
      <c r="B1002" s="161"/>
      <c r="C1002" s="499"/>
      <c r="D1002" s="161"/>
      <c r="E1002" s="162"/>
      <c r="F1002" s="507"/>
      <c r="G1002" s="507"/>
      <c r="H1002" s="507"/>
      <c r="I1002" s="507"/>
      <c r="J1002" s="297"/>
    </row>
    <row r="1003" spans="1:10">
      <c r="A1003" s="161"/>
      <c r="B1003" s="161"/>
      <c r="C1003" s="499"/>
      <c r="D1003" s="161"/>
      <c r="E1003" s="162"/>
      <c r="F1003" s="507"/>
      <c r="G1003" s="507"/>
      <c r="H1003" s="507"/>
      <c r="I1003" s="507"/>
      <c r="J1003" s="297"/>
    </row>
    <row r="1004" spans="1:10">
      <c r="A1004" s="161"/>
      <c r="B1004" s="161"/>
      <c r="C1004" s="499"/>
      <c r="D1004" s="161"/>
      <c r="E1004" s="162"/>
      <c r="F1004" s="507"/>
      <c r="G1004" s="507"/>
      <c r="H1004" s="507"/>
      <c r="I1004" s="507"/>
      <c r="J1004" s="297"/>
    </row>
    <row r="1005" spans="1:10">
      <c r="A1005" s="161"/>
      <c r="B1005" s="161"/>
      <c r="C1005" s="499"/>
      <c r="D1005" s="161"/>
      <c r="E1005" s="162"/>
      <c r="F1005" s="507"/>
      <c r="G1005" s="507"/>
      <c r="H1005" s="507"/>
      <c r="I1005" s="507"/>
      <c r="J1005" s="297"/>
    </row>
    <row r="1006" spans="1:10">
      <c r="A1006" s="161"/>
      <c r="B1006" s="161"/>
      <c r="C1006" s="499"/>
      <c r="D1006" s="161"/>
      <c r="E1006" s="162"/>
      <c r="F1006" s="507"/>
      <c r="G1006" s="507"/>
      <c r="H1006" s="507"/>
      <c r="I1006" s="507"/>
      <c r="J1006" s="297"/>
    </row>
    <row r="1007" spans="1:10">
      <c r="A1007" s="161"/>
      <c r="B1007" s="161"/>
      <c r="C1007" s="499"/>
      <c r="D1007" s="161"/>
      <c r="E1007" s="162"/>
      <c r="F1007" s="507"/>
      <c r="G1007" s="507"/>
      <c r="H1007" s="507"/>
      <c r="I1007" s="507"/>
      <c r="J1007" s="297"/>
    </row>
    <row r="1008" spans="1:10">
      <c r="A1008" s="161"/>
      <c r="B1008" s="161"/>
      <c r="C1008" s="499"/>
      <c r="D1008" s="161"/>
      <c r="E1008" s="162"/>
      <c r="F1008" s="507"/>
      <c r="G1008" s="507"/>
      <c r="H1008" s="507"/>
      <c r="I1008" s="507"/>
      <c r="J1008" s="297"/>
    </row>
    <row r="1009" spans="1:10">
      <c r="A1009" s="161"/>
      <c r="B1009" s="161"/>
      <c r="C1009" s="499"/>
      <c r="D1009" s="161"/>
      <c r="E1009" s="162"/>
      <c r="F1009" s="507"/>
      <c r="G1009" s="507"/>
      <c r="H1009" s="507"/>
      <c r="I1009" s="507"/>
      <c r="J1009" s="297"/>
    </row>
    <row r="1010" spans="1:10">
      <c r="A1010" s="161"/>
      <c r="B1010" s="161"/>
      <c r="C1010" s="499"/>
      <c r="D1010" s="161"/>
      <c r="E1010" s="162"/>
      <c r="F1010" s="507"/>
      <c r="G1010" s="507"/>
      <c r="H1010" s="507"/>
      <c r="I1010" s="507"/>
      <c r="J1010" s="297"/>
    </row>
    <row r="1011" spans="1:10">
      <c r="A1011" s="161"/>
      <c r="B1011" s="161"/>
      <c r="C1011" s="499"/>
      <c r="D1011" s="161"/>
      <c r="E1011" s="162"/>
      <c r="F1011" s="507"/>
      <c r="G1011" s="507"/>
      <c r="H1011" s="507"/>
      <c r="I1011" s="507"/>
      <c r="J1011" s="297"/>
    </row>
    <row r="1012" spans="1:10">
      <c r="A1012" s="161"/>
      <c r="B1012" s="161"/>
      <c r="C1012" s="499"/>
      <c r="D1012" s="161"/>
      <c r="E1012" s="162"/>
      <c r="F1012" s="507"/>
      <c r="G1012" s="507"/>
      <c r="H1012" s="507"/>
      <c r="I1012" s="507"/>
      <c r="J1012" s="297"/>
    </row>
    <row r="1013" spans="1:10">
      <c r="A1013" s="161"/>
      <c r="B1013" s="161"/>
      <c r="C1013" s="499"/>
      <c r="D1013" s="161"/>
      <c r="E1013" s="162"/>
      <c r="F1013" s="507"/>
      <c r="G1013" s="507"/>
      <c r="H1013" s="507"/>
      <c r="I1013" s="507"/>
      <c r="J1013" s="297"/>
    </row>
    <row r="1014" spans="1:10">
      <c r="A1014" s="161"/>
      <c r="B1014" s="161"/>
      <c r="C1014" s="499"/>
      <c r="D1014" s="161"/>
      <c r="E1014" s="162"/>
      <c r="F1014" s="507"/>
      <c r="G1014" s="507"/>
      <c r="H1014" s="507"/>
      <c r="I1014" s="507"/>
      <c r="J1014" s="297"/>
    </row>
    <row r="1015" spans="1:10">
      <c r="A1015" s="161"/>
      <c r="B1015" s="161"/>
      <c r="C1015" s="499"/>
      <c r="D1015" s="161"/>
      <c r="E1015" s="162"/>
      <c r="F1015" s="507"/>
      <c r="G1015" s="507"/>
      <c r="H1015" s="507"/>
      <c r="I1015" s="507"/>
      <c r="J1015" s="297"/>
    </row>
    <row r="1016" spans="1:10">
      <c r="A1016" s="161"/>
      <c r="B1016" s="161"/>
      <c r="C1016" s="499"/>
      <c r="D1016" s="161"/>
      <c r="E1016" s="162"/>
      <c r="F1016" s="507"/>
      <c r="G1016" s="507"/>
      <c r="H1016" s="507"/>
      <c r="I1016" s="507"/>
      <c r="J1016" s="297"/>
    </row>
    <row r="1017" spans="1:10">
      <c r="A1017" s="161"/>
      <c r="B1017" s="161"/>
      <c r="C1017" s="499"/>
      <c r="D1017" s="161"/>
      <c r="E1017" s="162"/>
      <c r="F1017" s="507"/>
      <c r="G1017" s="507"/>
      <c r="H1017" s="507"/>
      <c r="I1017" s="507"/>
      <c r="J1017" s="297"/>
    </row>
    <row r="1018" spans="1:10">
      <c r="A1018" s="161"/>
      <c r="B1018" s="161"/>
      <c r="C1018" s="499"/>
      <c r="D1018" s="161"/>
      <c r="E1018" s="162"/>
      <c r="F1018" s="507"/>
      <c r="G1018" s="507"/>
      <c r="H1018" s="507"/>
      <c r="I1018" s="507"/>
      <c r="J1018" s="297"/>
    </row>
    <row r="1019" spans="1:10">
      <c r="A1019" s="161"/>
      <c r="B1019" s="161"/>
      <c r="C1019" s="499"/>
      <c r="D1019" s="161"/>
      <c r="E1019" s="162"/>
      <c r="F1019" s="507"/>
      <c r="G1019" s="507"/>
      <c r="H1019" s="507"/>
      <c r="I1019" s="507"/>
      <c r="J1019" s="297"/>
    </row>
    <row r="1020" spans="1:10">
      <c r="A1020" s="161"/>
      <c r="B1020" s="161"/>
      <c r="C1020" s="499"/>
      <c r="D1020" s="161"/>
      <c r="E1020" s="162"/>
      <c r="F1020" s="507"/>
      <c r="G1020" s="507"/>
      <c r="H1020" s="507"/>
      <c r="I1020" s="507"/>
      <c r="J1020" s="297"/>
    </row>
    <row r="1021" spans="1:10">
      <c r="A1021" s="161"/>
      <c r="B1021" s="161"/>
      <c r="C1021" s="499"/>
      <c r="D1021" s="161"/>
      <c r="E1021" s="162"/>
      <c r="F1021" s="507"/>
      <c r="G1021" s="507"/>
      <c r="H1021" s="507"/>
      <c r="I1021" s="507"/>
      <c r="J1021" s="297"/>
    </row>
    <row r="1022" spans="1:10">
      <c r="A1022" s="161"/>
      <c r="B1022" s="161"/>
      <c r="C1022" s="499"/>
      <c r="D1022" s="161"/>
      <c r="E1022" s="162"/>
      <c r="F1022" s="507"/>
      <c r="G1022" s="507"/>
      <c r="H1022" s="507"/>
      <c r="I1022" s="507"/>
      <c r="J1022" s="297"/>
    </row>
    <row r="1023" spans="1:10">
      <c r="A1023" s="161"/>
      <c r="B1023" s="161"/>
      <c r="C1023" s="499"/>
      <c r="D1023" s="161"/>
      <c r="E1023" s="162"/>
      <c r="F1023" s="507"/>
      <c r="G1023" s="507"/>
      <c r="H1023" s="507"/>
      <c r="I1023" s="507"/>
      <c r="J1023" s="297"/>
    </row>
    <row r="1024" spans="1:10">
      <c r="A1024" s="161"/>
      <c r="B1024" s="161"/>
      <c r="C1024" s="499"/>
      <c r="D1024" s="161"/>
      <c r="E1024" s="162"/>
      <c r="F1024" s="507"/>
      <c r="G1024" s="507"/>
      <c r="H1024" s="507"/>
      <c r="I1024" s="507"/>
      <c r="J1024" s="297"/>
    </row>
    <row r="1025" spans="1:10">
      <c r="A1025" s="161"/>
      <c r="B1025" s="161"/>
      <c r="C1025" s="499"/>
      <c r="D1025" s="161"/>
      <c r="E1025" s="162"/>
      <c r="F1025" s="507"/>
      <c r="G1025" s="507"/>
      <c r="H1025" s="507"/>
      <c r="I1025" s="507"/>
      <c r="J1025" s="297"/>
    </row>
    <row r="1026" spans="1:10">
      <c r="A1026" s="161"/>
      <c r="B1026" s="161"/>
      <c r="C1026" s="499"/>
      <c r="D1026" s="161"/>
      <c r="E1026" s="162"/>
      <c r="F1026" s="507"/>
      <c r="G1026" s="507"/>
      <c r="H1026" s="507"/>
      <c r="I1026" s="507"/>
      <c r="J1026" s="297"/>
    </row>
    <row r="1027" spans="1:10">
      <c r="A1027" s="161"/>
      <c r="B1027" s="161"/>
      <c r="C1027" s="499"/>
      <c r="D1027" s="161"/>
      <c r="E1027" s="162"/>
      <c r="F1027" s="507"/>
      <c r="G1027" s="507"/>
      <c r="H1027" s="507"/>
      <c r="I1027" s="507"/>
      <c r="J1027" s="297"/>
    </row>
    <row r="1028" spans="1:10">
      <c r="A1028" s="161"/>
      <c r="B1028" s="161"/>
      <c r="C1028" s="499"/>
      <c r="D1028" s="161"/>
      <c r="E1028" s="162"/>
      <c r="F1028" s="507"/>
      <c r="G1028" s="507"/>
      <c r="H1028" s="507"/>
      <c r="I1028" s="507"/>
      <c r="J1028" s="297"/>
    </row>
    <row r="1029" spans="1:10">
      <c r="A1029" s="161"/>
      <c r="B1029" s="161"/>
      <c r="C1029" s="499"/>
      <c r="D1029" s="161"/>
      <c r="E1029" s="162"/>
      <c r="F1029" s="507"/>
      <c r="G1029" s="507"/>
      <c r="H1029" s="507"/>
      <c r="I1029" s="507"/>
      <c r="J1029" s="297"/>
    </row>
    <row r="1030" spans="1:10">
      <c r="A1030" s="161"/>
      <c r="B1030" s="161"/>
      <c r="C1030" s="499"/>
      <c r="D1030" s="161"/>
      <c r="E1030" s="162"/>
      <c r="F1030" s="507"/>
      <c r="G1030" s="507"/>
      <c r="H1030" s="507"/>
      <c r="I1030" s="507"/>
      <c r="J1030" s="297"/>
    </row>
    <row r="1031" spans="1:10">
      <c r="A1031" s="161"/>
      <c r="B1031" s="161"/>
      <c r="C1031" s="499"/>
      <c r="D1031" s="161"/>
      <c r="E1031" s="162"/>
      <c r="F1031" s="507"/>
      <c r="G1031" s="507"/>
      <c r="H1031" s="507"/>
      <c r="I1031" s="507"/>
      <c r="J1031" s="297"/>
    </row>
    <row r="1032" spans="1:10">
      <c r="A1032" s="161"/>
      <c r="B1032" s="161"/>
      <c r="C1032" s="499"/>
      <c r="D1032" s="161"/>
      <c r="E1032" s="162"/>
      <c r="F1032" s="507"/>
      <c r="G1032" s="507"/>
      <c r="H1032" s="507"/>
      <c r="I1032" s="507"/>
      <c r="J1032" s="297"/>
    </row>
    <row r="1033" spans="1:10">
      <c r="A1033" s="161"/>
      <c r="B1033" s="161"/>
      <c r="C1033" s="499"/>
      <c r="D1033" s="161"/>
      <c r="E1033" s="162"/>
      <c r="F1033" s="507"/>
      <c r="G1033" s="507"/>
      <c r="H1033" s="507"/>
      <c r="I1033" s="507"/>
      <c r="J1033" s="297"/>
    </row>
    <row r="1034" spans="1:10">
      <c r="A1034" s="161"/>
      <c r="B1034" s="161"/>
      <c r="C1034" s="499"/>
      <c r="D1034" s="161"/>
      <c r="E1034" s="162"/>
      <c r="F1034" s="507"/>
      <c r="G1034" s="507"/>
      <c r="H1034" s="507"/>
      <c r="I1034" s="507"/>
      <c r="J1034" s="297"/>
    </row>
    <row r="1035" spans="1:10">
      <c r="A1035" s="161"/>
      <c r="B1035" s="161"/>
      <c r="C1035" s="499"/>
      <c r="D1035" s="161"/>
      <c r="E1035" s="162"/>
      <c r="F1035" s="507"/>
      <c r="G1035" s="507"/>
      <c r="H1035" s="507"/>
      <c r="I1035" s="507"/>
      <c r="J1035" s="297"/>
    </row>
    <row r="1036" spans="1:10">
      <c r="A1036" s="161"/>
      <c r="B1036" s="161"/>
      <c r="C1036" s="499"/>
      <c r="D1036" s="161"/>
      <c r="E1036" s="162"/>
      <c r="F1036" s="507"/>
      <c r="G1036" s="507"/>
      <c r="H1036" s="507"/>
      <c r="I1036" s="507"/>
      <c r="J1036" s="297"/>
    </row>
    <row r="1037" spans="1:10">
      <c r="A1037" s="161"/>
      <c r="B1037" s="161"/>
      <c r="C1037" s="499"/>
      <c r="D1037" s="161"/>
      <c r="E1037" s="162"/>
      <c r="F1037" s="507"/>
      <c r="G1037" s="507"/>
      <c r="H1037" s="507"/>
      <c r="I1037" s="507"/>
      <c r="J1037" s="297"/>
    </row>
    <row r="1038" spans="1:10">
      <c r="A1038" s="161"/>
      <c r="B1038" s="161"/>
      <c r="C1038" s="499"/>
      <c r="D1038" s="161"/>
      <c r="E1038" s="162"/>
      <c r="F1038" s="507"/>
      <c r="G1038" s="507"/>
      <c r="H1038" s="507"/>
      <c r="I1038" s="507"/>
      <c r="J1038" s="297"/>
    </row>
    <row r="1039" spans="1:10">
      <c r="A1039" s="161"/>
      <c r="B1039" s="161"/>
      <c r="C1039" s="499"/>
      <c r="D1039" s="161"/>
      <c r="E1039" s="162"/>
      <c r="F1039" s="507"/>
      <c r="G1039" s="507"/>
      <c r="H1039" s="507"/>
      <c r="I1039" s="507"/>
      <c r="J1039" s="297"/>
    </row>
    <row r="1040" spans="1:10">
      <c r="A1040" s="161"/>
      <c r="B1040" s="161"/>
      <c r="C1040" s="499"/>
      <c r="D1040" s="161"/>
      <c r="E1040" s="162"/>
      <c r="F1040" s="507"/>
      <c r="G1040" s="507"/>
      <c r="H1040" s="507"/>
      <c r="I1040" s="507"/>
      <c r="J1040" s="297"/>
    </row>
    <row r="1041" spans="1:10">
      <c r="A1041" s="161"/>
      <c r="B1041" s="161"/>
      <c r="C1041" s="499"/>
      <c r="D1041" s="161"/>
      <c r="E1041" s="162"/>
      <c r="F1041" s="507"/>
      <c r="G1041" s="507"/>
      <c r="H1041" s="507"/>
      <c r="I1041" s="507"/>
      <c r="J1041" s="297"/>
    </row>
    <row r="1042" spans="1:10">
      <c r="A1042" s="161"/>
      <c r="B1042" s="161"/>
      <c r="C1042" s="499"/>
      <c r="D1042" s="161"/>
      <c r="E1042" s="162"/>
      <c r="F1042" s="507"/>
      <c r="G1042" s="507"/>
      <c r="H1042" s="507"/>
      <c r="I1042" s="507"/>
      <c r="J1042" s="297"/>
    </row>
    <row r="1043" spans="1:10">
      <c r="A1043" s="161"/>
      <c r="B1043" s="161"/>
      <c r="C1043" s="499"/>
      <c r="D1043" s="161"/>
      <c r="E1043" s="162"/>
      <c r="F1043" s="507"/>
      <c r="G1043" s="507"/>
      <c r="H1043" s="507"/>
      <c r="I1043" s="507"/>
      <c r="J1043" s="297"/>
    </row>
    <row r="1044" spans="1:10">
      <c r="A1044" s="161"/>
      <c r="B1044" s="161"/>
      <c r="C1044" s="499"/>
      <c r="D1044" s="161"/>
      <c r="E1044" s="162"/>
      <c r="F1044" s="507"/>
      <c r="G1044" s="507"/>
      <c r="H1044" s="507"/>
      <c r="I1044" s="507"/>
      <c r="J1044" s="297"/>
    </row>
    <row r="1045" spans="1:10">
      <c r="A1045" s="161"/>
      <c r="B1045" s="161"/>
      <c r="C1045" s="499"/>
      <c r="D1045" s="161"/>
      <c r="E1045" s="162"/>
      <c r="F1045" s="507"/>
      <c r="G1045" s="507"/>
      <c r="H1045" s="507"/>
      <c r="I1045" s="507"/>
      <c r="J1045" s="297"/>
    </row>
    <row r="1046" spans="1:10">
      <c r="A1046" s="161"/>
      <c r="B1046" s="161"/>
      <c r="C1046" s="499"/>
      <c r="D1046" s="161"/>
      <c r="E1046" s="162"/>
      <c r="F1046" s="507"/>
      <c r="G1046" s="507"/>
      <c r="H1046" s="507"/>
      <c r="I1046" s="507"/>
      <c r="J1046" s="297"/>
    </row>
    <row r="1047" spans="1:10">
      <c r="A1047" s="161"/>
      <c r="B1047" s="161"/>
      <c r="C1047" s="499"/>
      <c r="D1047" s="161"/>
      <c r="E1047" s="162"/>
      <c r="F1047" s="507"/>
      <c r="G1047" s="507"/>
      <c r="H1047" s="507"/>
      <c r="I1047" s="507"/>
      <c r="J1047" s="297"/>
    </row>
    <row r="1048" spans="1:10">
      <c r="A1048" s="161"/>
      <c r="B1048" s="161"/>
      <c r="C1048" s="499"/>
      <c r="D1048" s="161"/>
      <c r="E1048" s="162"/>
      <c r="F1048" s="507"/>
      <c r="G1048" s="507"/>
      <c r="H1048" s="507"/>
      <c r="I1048" s="507"/>
      <c r="J1048" s="297"/>
    </row>
    <row r="1049" spans="1:10">
      <c r="A1049" s="161"/>
      <c r="B1049" s="161"/>
      <c r="C1049" s="499"/>
      <c r="D1049" s="161"/>
      <c r="E1049" s="162"/>
      <c r="F1049" s="507"/>
      <c r="G1049" s="507"/>
      <c r="H1049" s="507"/>
      <c r="I1049" s="507"/>
      <c r="J1049" s="297"/>
    </row>
    <row r="1050" spans="1:10">
      <c r="A1050" s="161"/>
      <c r="B1050" s="161"/>
      <c r="C1050" s="499"/>
      <c r="D1050" s="161"/>
      <c r="E1050" s="162"/>
      <c r="F1050" s="507"/>
      <c r="G1050" s="507"/>
      <c r="H1050" s="507"/>
      <c r="I1050" s="507"/>
      <c r="J1050" s="297"/>
    </row>
    <row r="1051" spans="1:10">
      <c r="A1051" s="161"/>
      <c r="B1051" s="161"/>
      <c r="C1051" s="499"/>
      <c r="D1051" s="161"/>
      <c r="E1051" s="162"/>
      <c r="F1051" s="507"/>
      <c r="G1051" s="507"/>
      <c r="H1051" s="507"/>
      <c r="I1051" s="507"/>
      <c r="J1051" s="297"/>
    </row>
    <row r="1052" spans="1:10">
      <c r="A1052" s="161"/>
      <c r="B1052" s="161"/>
      <c r="C1052" s="499"/>
      <c r="D1052" s="161"/>
      <c r="E1052" s="162"/>
      <c r="F1052" s="507"/>
      <c r="G1052" s="507"/>
      <c r="H1052" s="507"/>
      <c r="I1052" s="507"/>
      <c r="J1052" s="297"/>
    </row>
    <row r="1053" spans="1:10">
      <c r="A1053" s="161"/>
      <c r="B1053" s="161"/>
      <c r="C1053" s="499"/>
      <c r="D1053" s="161"/>
      <c r="E1053" s="162"/>
      <c r="F1053" s="507"/>
      <c r="G1053" s="507"/>
      <c r="H1053" s="507"/>
      <c r="I1053" s="507"/>
      <c r="J1053" s="297"/>
    </row>
    <row r="1054" spans="1:10">
      <c r="A1054" s="161"/>
      <c r="B1054" s="161"/>
      <c r="C1054" s="499"/>
      <c r="D1054" s="161"/>
      <c r="E1054" s="162"/>
      <c r="F1054" s="507"/>
      <c r="G1054" s="507"/>
      <c r="H1054" s="507"/>
      <c r="I1054" s="507"/>
      <c r="J1054" s="297"/>
    </row>
    <row r="1055" spans="1:10">
      <c r="A1055" s="161"/>
      <c r="B1055" s="161"/>
      <c r="C1055" s="499"/>
      <c r="D1055" s="161"/>
      <c r="E1055" s="162"/>
      <c r="F1055" s="507"/>
      <c r="G1055" s="507"/>
      <c r="H1055" s="507"/>
      <c r="I1055" s="507"/>
      <c r="J1055" s="297"/>
    </row>
    <row r="1056" spans="1:10">
      <c r="A1056" s="161"/>
      <c r="B1056" s="161"/>
      <c r="C1056" s="499"/>
      <c r="D1056" s="161"/>
      <c r="E1056" s="162"/>
      <c r="F1056" s="507"/>
      <c r="G1056" s="507"/>
      <c r="H1056" s="507"/>
      <c r="I1056" s="507"/>
      <c r="J1056" s="297"/>
    </row>
    <row r="1057" spans="1:10">
      <c r="A1057" s="161"/>
      <c r="B1057" s="161"/>
      <c r="C1057" s="499"/>
      <c r="D1057" s="161"/>
      <c r="E1057" s="162"/>
      <c r="F1057" s="507"/>
      <c r="G1057" s="507"/>
      <c r="H1057" s="507"/>
      <c r="I1057" s="507"/>
      <c r="J1057" s="297"/>
    </row>
    <row r="1058" spans="1:10">
      <c r="A1058" s="161"/>
      <c r="B1058" s="161"/>
      <c r="C1058" s="499"/>
      <c r="D1058" s="161"/>
      <c r="E1058" s="162"/>
      <c r="F1058" s="507"/>
      <c r="G1058" s="507"/>
      <c r="H1058" s="507"/>
      <c r="I1058" s="507"/>
      <c r="J1058" s="297"/>
    </row>
    <row r="1059" spans="1:10">
      <c r="A1059" s="161"/>
      <c r="B1059" s="161"/>
      <c r="C1059" s="499"/>
      <c r="D1059" s="161"/>
      <c r="E1059" s="162"/>
      <c r="F1059" s="507"/>
      <c r="G1059" s="507"/>
      <c r="H1059" s="507"/>
      <c r="I1059" s="507"/>
      <c r="J1059" s="297"/>
    </row>
    <row r="1060" spans="1:10">
      <c r="A1060" s="161"/>
      <c r="B1060" s="161"/>
      <c r="C1060" s="499"/>
      <c r="D1060" s="161"/>
      <c r="E1060" s="162"/>
      <c r="F1060" s="507"/>
      <c r="G1060" s="507"/>
      <c r="H1060" s="507"/>
      <c r="I1060" s="507"/>
      <c r="J1060" s="297"/>
    </row>
    <row r="1061" spans="1:10">
      <c r="A1061" s="161"/>
      <c r="B1061" s="161"/>
      <c r="C1061" s="499"/>
      <c r="D1061" s="161"/>
      <c r="E1061" s="162"/>
      <c r="F1061" s="507"/>
      <c r="G1061" s="507"/>
      <c r="H1061" s="507"/>
      <c r="I1061" s="507"/>
      <c r="J1061" s="297"/>
    </row>
    <row r="1062" spans="1:10">
      <c r="A1062" s="161"/>
      <c r="B1062" s="161"/>
      <c r="C1062" s="499"/>
      <c r="D1062" s="161"/>
      <c r="E1062" s="162"/>
      <c r="F1062" s="507"/>
      <c r="G1062" s="507"/>
      <c r="H1062" s="507"/>
      <c r="I1062" s="507"/>
      <c r="J1062" s="297"/>
    </row>
    <row r="1063" spans="1:10">
      <c r="A1063" s="161"/>
      <c r="B1063" s="161"/>
      <c r="C1063" s="499"/>
      <c r="D1063" s="161"/>
      <c r="E1063" s="162"/>
      <c r="F1063" s="507"/>
      <c r="G1063" s="507"/>
      <c r="H1063" s="507"/>
      <c r="I1063" s="507"/>
      <c r="J1063" s="297"/>
    </row>
    <row r="1064" spans="1:10">
      <c r="A1064" s="161"/>
      <c r="B1064" s="161"/>
      <c r="C1064" s="499"/>
      <c r="D1064" s="161"/>
      <c r="E1064" s="162"/>
      <c r="F1064" s="507"/>
      <c r="G1064" s="507"/>
      <c r="H1064" s="507"/>
      <c r="I1064" s="507"/>
      <c r="J1064" s="297"/>
    </row>
    <row r="1065" spans="1:10">
      <c r="A1065" s="161"/>
      <c r="B1065" s="155"/>
      <c r="C1065" s="500"/>
      <c r="D1065" s="155"/>
      <c r="E1065" s="163"/>
      <c r="F1065" s="507"/>
      <c r="G1065" s="507"/>
      <c r="H1065" s="507"/>
      <c r="I1065" s="507"/>
      <c r="J1065" s="297"/>
    </row>
    <row r="1066" spans="1:10">
      <c r="A1066" s="161"/>
      <c r="B1066" s="155"/>
      <c r="C1066" s="500"/>
      <c r="D1066" s="155"/>
      <c r="E1066" s="163"/>
      <c r="F1066" s="507"/>
      <c r="G1066" s="507"/>
      <c r="H1066" s="507"/>
      <c r="I1066" s="507"/>
      <c r="J1066" s="297"/>
    </row>
    <row r="1067" spans="1:10">
      <c r="A1067" s="161"/>
      <c r="B1067" s="155"/>
      <c r="C1067" s="500"/>
      <c r="D1067" s="155"/>
      <c r="E1067" s="163"/>
      <c r="F1067" s="507"/>
      <c r="G1067" s="507"/>
      <c r="H1067" s="507"/>
      <c r="I1067" s="507"/>
      <c r="J1067" s="297"/>
    </row>
    <row r="1068" spans="1:10">
      <c r="A1068" s="161"/>
      <c r="B1068" s="155"/>
      <c r="C1068" s="500"/>
      <c r="D1068" s="155"/>
      <c r="E1068" s="163"/>
      <c r="F1068" s="507"/>
      <c r="G1068" s="507"/>
      <c r="H1068" s="507"/>
      <c r="I1068" s="507"/>
      <c r="J1068" s="297"/>
    </row>
    <row r="1069" spans="1:10">
      <c r="A1069" s="161"/>
      <c r="B1069" s="155"/>
      <c r="C1069" s="500"/>
      <c r="D1069" s="155"/>
      <c r="E1069" s="163"/>
      <c r="F1069" s="507"/>
      <c r="G1069" s="507"/>
      <c r="H1069" s="507"/>
      <c r="I1069" s="507"/>
      <c r="J1069" s="297"/>
    </row>
    <row r="1070" spans="1:10">
      <c r="A1070" s="161"/>
      <c r="B1070" s="155"/>
      <c r="C1070" s="500"/>
      <c r="D1070" s="155"/>
      <c r="E1070" s="163"/>
      <c r="F1070" s="507"/>
      <c r="G1070" s="507"/>
      <c r="H1070" s="507"/>
      <c r="I1070" s="507"/>
      <c r="J1070" s="297"/>
    </row>
    <row r="1071" spans="1:10">
      <c r="A1071" s="161"/>
      <c r="B1071" s="155"/>
      <c r="C1071" s="500"/>
      <c r="D1071" s="155"/>
      <c r="E1071" s="163"/>
      <c r="F1071" s="507"/>
      <c r="G1071" s="507"/>
      <c r="H1071" s="507"/>
      <c r="I1071" s="507"/>
      <c r="J1071" s="297"/>
    </row>
    <row r="1072" spans="1:10">
      <c r="A1072" s="161"/>
      <c r="B1072" s="155"/>
      <c r="C1072" s="500"/>
      <c r="D1072" s="155"/>
      <c r="E1072" s="163"/>
      <c r="F1072" s="507"/>
      <c r="G1072" s="507"/>
      <c r="H1072" s="507"/>
      <c r="I1072" s="507"/>
      <c r="J1072" s="297"/>
    </row>
    <row r="1073" spans="1:33">
      <c r="A1073" s="161"/>
      <c r="B1073" s="155"/>
      <c r="C1073" s="500"/>
      <c r="D1073" s="155"/>
      <c r="E1073" s="163"/>
      <c r="F1073" s="507"/>
      <c r="G1073" s="507"/>
      <c r="H1073" s="507"/>
      <c r="I1073" s="507"/>
      <c r="J1073" s="297"/>
    </row>
    <row r="1074" spans="1:33">
      <c r="A1074" s="161"/>
      <c r="B1074" s="155"/>
      <c r="C1074" s="500"/>
      <c r="D1074" s="155"/>
      <c r="E1074" s="163"/>
      <c r="F1074" s="507"/>
      <c r="G1074" s="507"/>
      <c r="H1074" s="507"/>
      <c r="I1074" s="507"/>
      <c r="J1074" s="297"/>
    </row>
    <row r="1075" spans="1:33">
      <c r="A1075" s="161"/>
      <c r="B1075" s="155"/>
      <c r="C1075" s="500"/>
      <c r="D1075" s="155"/>
      <c r="E1075" s="163"/>
      <c r="F1075" s="507"/>
      <c r="G1075" s="507"/>
      <c r="H1075" s="507"/>
      <c r="I1075" s="507"/>
      <c r="J1075" s="297"/>
    </row>
    <row r="1076" spans="1:33">
      <c r="A1076" s="161"/>
      <c r="B1076" s="155"/>
      <c r="C1076" s="500"/>
      <c r="D1076" s="155"/>
      <c r="E1076" s="163"/>
      <c r="F1076" s="507"/>
      <c r="G1076" s="507"/>
      <c r="H1076" s="507"/>
      <c r="I1076" s="507"/>
      <c r="J1076" s="297"/>
    </row>
    <row r="1077" spans="1:33">
      <c r="A1077" s="161"/>
      <c r="B1077" s="155"/>
      <c r="C1077" s="500"/>
      <c r="D1077" s="155"/>
    </row>
    <row r="1078" spans="1:33">
      <c r="A1078" s="161"/>
      <c r="B1078" s="155"/>
      <c r="C1078" s="500"/>
      <c r="D1078" s="155"/>
    </row>
    <row r="1079" spans="1:33">
      <c r="A1079" s="161"/>
      <c r="B1079" s="155"/>
      <c r="C1079" s="500"/>
      <c r="D1079" s="155"/>
    </row>
    <row r="1080" spans="1:33">
      <c r="A1080" s="161"/>
      <c r="B1080" s="155"/>
      <c r="C1080" s="500"/>
      <c r="D1080" s="155"/>
    </row>
    <row r="1081" spans="1:33" s="144" customFormat="1">
      <c r="A1081" s="161"/>
      <c r="B1081" s="155"/>
      <c r="C1081" s="500"/>
      <c r="D1081" s="155"/>
      <c r="F1081" s="503"/>
      <c r="G1081" s="503"/>
      <c r="H1081" s="503"/>
      <c r="I1081" s="503"/>
      <c r="J1081" s="293"/>
      <c r="K1081" s="138"/>
      <c r="L1081" s="143"/>
      <c r="M1081" s="143"/>
      <c r="N1081" s="143"/>
      <c r="O1081" s="138"/>
      <c r="P1081" s="138"/>
      <c r="Q1081" s="138"/>
      <c r="R1081" s="138"/>
      <c r="S1081" s="138"/>
      <c r="T1081" s="138"/>
      <c r="U1081" s="138"/>
      <c r="V1081" s="138"/>
      <c r="W1081" s="138"/>
      <c r="X1081" s="138"/>
      <c r="Y1081" s="138"/>
      <c r="Z1081" s="138"/>
      <c r="AA1081" s="138"/>
      <c r="AB1081" s="138"/>
      <c r="AC1081" s="138"/>
      <c r="AD1081" s="138"/>
      <c r="AE1081" s="138"/>
      <c r="AF1081" s="138"/>
      <c r="AG1081" s="138"/>
    </row>
    <row r="1082" spans="1:33" s="144" customFormat="1">
      <c r="A1082" s="161"/>
      <c r="B1082" s="155"/>
      <c r="C1082" s="500"/>
      <c r="D1082" s="155"/>
      <c r="F1082" s="503"/>
      <c r="G1082" s="503"/>
      <c r="H1082" s="503"/>
      <c r="I1082" s="503"/>
      <c r="J1082" s="293"/>
      <c r="K1082" s="138"/>
      <c r="L1082" s="143"/>
      <c r="M1082" s="143"/>
      <c r="N1082" s="143"/>
      <c r="O1082" s="138"/>
      <c r="P1082" s="138"/>
      <c r="Q1082" s="138"/>
      <c r="R1082" s="138"/>
      <c r="S1082" s="138"/>
      <c r="T1082" s="138"/>
      <c r="U1082" s="138"/>
      <c r="V1082" s="138"/>
      <c r="W1082" s="138"/>
      <c r="X1082" s="138"/>
      <c r="Y1082" s="138"/>
      <c r="Z1082" s="138"/>
      <c r="AA1082" s="138"/>
      <c r="AB1082" s="138"/>
      <c r="AC1082" s="138"/>
      <c r="AD1082" s="138"/>
      <c r="AE1082" s="138"/>
      <c r="AF1082" s="138"/>
      <c r="AG1082" s="138"/>
    </row>
    <row r="1083" spans="1:33" s="144" customFormat="1">
      <c r="A1083" s="161"/>
      <c r="B1083" s="155"/>
      <c r="C1083" s="500"/>
      <c r="D1083" s="155"/>
      <c r="F1083" s="503"/>
      <c r="G1083" s="503"/>
      <c r="H1083" s="503"/>
      <c r="I1083" s="503"/>
      <c r="J1083" s="293"/>
      <c r="K1083" s="138"/>
      <c r="L1083" s="143"/>
      <c r="M1083" s="143"/>
      <c r="N1083" s="143"/>
      <c r="O1083" s="138"/>
      <c r="P1083" s="138"/>
      <c r="Q1083" s="138"/>
      <c r="R1083" s="138"/>
      <c r="S1083" s="138"/>
      <c r="T1083" s="138"/>
      <c r="U1083" s="138"/>
      <c r="V1083" s="138"/>
      <c r="W1083" s="138"/>
      <c r="X1083" s="138"/>
      <c r="Y1083" s="138"/>
      <c r="Z1083" s="138"/>
      <c r="AA1083" s="138"/>
      <c r="AB1083" s="138"/>
      <c r="AC1083" s="138"/>
      <c r="AD1083" s="138"/>
      <c r="AE1083" s="138"/>
      <c r="AF1083" s="138"/>
      <c r="AG1083" s="138"/>
    </row>
    <row r="1084" spans="1:33" s="144" customFormat="1">
      <c r="A1084" s="161"/>
      <c r="B1084" s="155"/>
      <c r="C1084" s="500"/>
      <c r="D1084" s="155"/>
      <c r="F1084" s="503"/>
      <c r="G1084" s="503"/>
      <c r="H1084" s="503"/>
      <c r="I1084" s="503"/>
      <c r="J1084" s="293"/>
      <c r="K1084" s="138"/>
      <c r="L1084" s="143"/>
      <c r="M1084" s="143"/>
      <c r="N1084" s="143"/>
      <c r="O1084" s="138"/>
      <c r="P1084" s="138"/>
      <c r="Q1084" s="138"/>
      <c r="R1084" s="138"/>
      <c r="S1084" s="138"/>
      <c r="T1084" s="138"/>
      <c r="U1084" s="138"/>
      <c r="V1084" s="138"/>
      <c r="W1084" s="138"/>
      <c r="X1084" s="138"/>
      <c r="Y1084" s="138"/>
      <c r="Z1084" s="138"/>
      <c r="AA1084" s="138"/>
      <c r="AB1084" s="138"/>
      <c r="AC1084" s="138"/>
      <c r="AD1084" s="138"/>
      <c r="AE1084" s="138"/>
      <c r="AF1084" s="138"/>
      <c r="AG1084" s="138"/>
    </row>
    <row r="1085" spans="1:33" s="144" customFormat="1">
      <c r="A1085" s="161"/>
      <c r="B1085" s="155"/>
      <c r="C1085" s="500"/>
      <c r="D1085" s="155"/>
      <c r="F1085" s="503"/>
      <c r="G1085" s="503"/>
      <c r="H1085" s="503"/>
      <c r="I1085" s="503"/>
      <c r="J1085" s="293"/>
      <c r="K1085" s="138"/>
      <c r="L1085" s="143"/>
      <c r="M1085" s="143"/>
      <c r="N1085" s="143"/>
      <c r="O1085" s="138"/>
      <c r="P1085" s="138"/>
      <c r="Q1085" s="138"/>
      <c r="R1085" s="138"/>
      <c r="S1085" s="138"/>
      <c r="T1085" s="138"/>
      <c r="U1085" s="138"/>
      <c r="V1085" s="138"/>
      <c r="W1085" s="138"/>
      <c r="X1085" s="138"/>
      <c r="Y1085" s="138"/>
      <c r="Z1085" s="138"/>
      <c r="AA1085" s="138"/>
      <c r="AB1085" s="138"/>
      <c r="AC1085" s="138"/>
      <c r="AD1085" s="138"/>
      <c r="AE1085" s="138"/>
      <c r="AF1085" s="138"/>
      <c r="AG1085" s="138"/>
    </row>
    <row r="1086" spans="1:33" s="144" customFormat="1">
      <c r="A1086" s="161"/>
      <c r="B1086" s="155"/>
      <c r="C1086" s="500"/>
      <c r="D1086" s="155"/>
      <c r="F1086" s="503"/>
      <c r="G1086" s="503"/>
      <c r="H1086" s="503"/>
      <c r="I1086" s="503"/>
      <c r="J1086" s="293"/>
      <c r="K1086" s="138"/>
      <c r="L1086" s="143"/>
      <c r="M1086" s="143"/>
      <c r="N1086" s="143"/>
      <c r="O1086" s="138"/>
      <c r="P1086" s="138"/>
      <c r="Q1086" s="138"/>
      <c r="R1086" s="138"/>
      <c r="S1086" s="138"/>
      <c r="T1086" s="138"/>
      <c r="U1086" s="138"/>
      <c r="V1086" s="138"/>
      <c r="W1086" s="138"/>
      <c r="X1086" s="138"/>
      <c r="Y1086" s="138"/>
      <c r="Z1086" s="138"/>
      <c r="AA1086" s="138"/>
      <c r="AB1086" s="138"/>
      <c r="AC1086" s="138"/>
      <c r="AD1086" s="138"/>
      <c r="AE1086" s="138"/>
      <c r="AF1086" s="138"/>
      <c r="AG1086" s="138"/>
    </row>
    <row r="1087" spans="1:33" s="144" customFormat="1">
      <c r="A1087" s="161"/>
      <c r="B1087" s="155"/>
      <c r="C1087" s="500"/>
      <c r="D1087" s="155"/>
      <c r="F1087" s="503"/>
      <c r="G1087" s="503"/>
      <c r="H1087" s="503"/>
      <c r="I1087" s="503"/>
      <c r="J1087" s="293"/>
      <c r="K1087" s="138"/>
      <c r="L1087" s="143"/>
      <c r="M1087" s="143"/>
      <c r="N1087" s="143"/>
      <c r="O1087" s="138"/>
      <c r="P1087" s="138"/>
      <c r="Q1087" s="138"/>
      <c r="R1087" s="138"/>
      <c r="S1087" s="138"/>
      <c r="T1087" s="138"/>
      <c r="U1087" s="138"/>
      <c r="V1087" s="138"/>
      <c r="W1087" s="138"/>
      <c r="X1087" s="138"/>
      <c r="Y1087" s="138"/>
      <c r="Z1087" s="138"/>
      <c r="AA1087" s="138"/>
      <c r="AB1087" s="138"/>
      <c r="AC1087" s="138"/>
      <c r="AD1087" s="138"/>
      <c r="AE1087" s="138"/>
      <c r="AF1087" s="138"/>
      <c r="AG1087" s="138"/>
    </row>
    <row r="1088" spans="1:33" s="144" customFormat="1">
      <c r="A1088" s="161"/>
      <c r="B1088" s="155"/>
      <c r="C1088" s="500"/>
      <c r="D1088" s="155"/>
      <c r="F1088" s="503"/>
      <c r="G1088" s="503"/>
      <c r="H1088" s="503"/>
      <c r="I1088" s="503"/>
      <c r="J1088" s="293"/>
      <c r="K1088" s="138"/>
      <c r="L1088" s="143"/>
      <c r="M1088" s="143"/>
      <c r="N1088" s="143"/>
      <c r="O1088" s="138"/>
      <c r="P1088" s="138"/>
      <c r="Q1088" s="138"/>
      <c r="R1088" s="138"/>
      <c r="S1088" s="138"/>
      <c r="T1088" s="138"/>
      <c r="U1088" s="138"/>
      <c r="V1088" s="138"/>
      <c r="W1088" s="138"/>
      <c r="X1088" s="138"/>
      <c r="Y1088" s="138"/>
      <c r="Z1088" s="138"/>
      <c r="AA1088" s="138"/>
      <c r="AB1088" s="138"/>
      <c r="AC1088" s="138"/>
      <c r="AD1088" s="138"/>
      <c r="AE1088" s="138"/>
      <c r="AF1088" s="138"/>
      <c r="AG1088" s="138"/>
    </row>
    <row r="1089" spans="1:33" s="144" customFormat="1">
      <c r="A1089" s="161"/>
      <c r="B1089" s="155"/>
      <c r="C1089" s="500"/>
      <c r="D1089" s="155"/>
      <c r="F1089" s="503"/>
      <c r="G1089" s="503"/>
      <c r="H1089" s="503"/>
      <c r="I1089" s="503"/>
      <c r="J1089" s="293"/>
      <c r="K1089" s="138"/>
      <c r="L1089" s="143"/>
      <c r="M1089" s="143"/>
      <c r="N1089" s="143"/>
      <c r="O1089" s="138"/>
      <c r="P1089" s="138"/>
      <c r="Q1089" s="138"/>
      <c r="R1089" s="138"/>
      <c r="S1089" s="138"/>
      <c r="T1089" s="138"/>
      <c r="U1089" s="138"/>
      <c r="V1089" s="138"/>
      <c r="W1089" s="138"/>
      <c r="X1089" s="138"/>
      <c r="Y1089" s="138"/>
      <c r="Z1089" s="138"/>
      <c r="AA1089" s="138"/>
      <c r="AB1089" s="138"/>
      <c r="AC1089" s="138"/>
      <c r="AD1089" s="138"/>
      <c r="AE1089" s="138"/>
      <c r="AF1089" s="138"/>
      <c r="AG1089" s="138"/>
    </row>
    <row r="1090" spans="1:33" s="144" customFormat="1">
      <c r="A1090" s="161"/>
      <c r="B1090" s="155"/>
      <c r="C1090" s="500"/>
      <c r="D1090" s="155"/>
      <c r="F1090" s="503"/>
      <c r="G1090" s="503"/>
      <c r="H1090" s="503"/>
      <c r="I1090" s="503"/>
      <c r="J1090" s="293"/>
      <c r="K1090" s="138"/>
      <c r="L1090" s="143"/>
      <c r="M1090" s="143"/>
      <c r="N1090" s="143"/>
      <c r="O1090" s="138"/>
      <c r="P1090" s="138"/>
      <c r="Q1090" s="138"/>
      <c r="R1090" s="138"/>
      <c r="S1090" s="138"/>
      <c r="T1090" s="138"/>
      <c r="U1090" s="138"/>
      <c r="V1090" s="138"/>
      <c r="W1090" s="138"/>
      <c r="X1090" s="138"/>
      <c r="Y1090" s="138"/>
      <c r="Z1090" s="138"/>
      <c r="AA1090" s="138"/>
      <c r="AB1090" s="138"/>
      <c r="AC1090" s="138"/>
      <c r="AD1090" s="138"/>
      <c r="AE1090" s="138"/>
      <c r="AF1090" s="138"/>
      <c r="AG1090" s="138"/>
    </row>
    <row r="1091" spans="1:33" s="144" customFormat="1">
      <c r="A1091" s="161"/>
      <c r="B1091" s="155"/>
      <c r="C1091" s="500"/>
      <c r="D1091" s="155"/>
      <c r="F1091" s="503"/>
      <c r="G1091" s="503"/>
      <c r="H1091" s="503"/>
      <c r="I1091" s="503"/>
      <c r="J1091" s="293"/>
      <c r="K1091" s="138"/>
      <c r="L1091" s="143"/>
      <c r="M1091" s="143"/>
      <c r="N1091" s="143"/>
      <c r="O1091" s="138"/>
      <c r="P1091" s="138"/>
      <c r="Q1091" s="138"/>
      <c r="R1091" s="138"/>
      <c r="S1091" s="138"/>
      <c r="T1091" s="138"/>
      <c r="U1091" s="138"/>
      <c r="V1091" s="138"/>
      <c r="W1091" s="138"/>
      <c r="X1091" s="138"/>
      <c r="Y1091" s="138"/>
      <c r="Z1091" s="138"/>
      <c r="AA1091" s="138"/>
      <c r="AB1091" s="138"/>
      <c r="AC1091" s="138"/>
      <c r="AD1091" s="138"/>
      <c r="AE1091" s="138"/>
      <c r="AF1091" s="138"/>
      <c r="AG1091" s="138"/>
    </row>
    <row r="1092" spans="1:33" s="144" customFormat="1">
      <c r="A1092" s="161"/>
      <c r="B1092" s="155"/>
      <c r="C1092" s="500"/>
      <c r="D1092" s="155"/>
      <c r="F1092" s="503"/>
      <c r="G1092" s="503"/>
      <c r="H1092" s="503"/>
      <c r="I1092" s="503"/>
      <c r="J1092" s="293"/>
      <c r="K1092" s="138"/>
      <c r="L1092" s="143"/>
      <c r="M1092" s="143"/>
      <c r="N1092" s="143"/>
      <c r="O1092" s="138"/>
      <c r="P1092" s="138"/>
      <c r="Q1092" s="138"/>
      <c r="R1092" s="138"/>
      <c r="S1092" s="138"/>
      <c r="T1092" s="138"/>
      <c r="U1092" s="138"/>
      <c r="V1092" s="138"/>
      <c r="W1092" s="138"/>
      <c r="X1092" s="138"/>
      <c r="Y1092" s="138"/>
      <c r="Z1092" s="138"/>
      <c r="AA1092" s="138"/>
      <c r="AB1092" s="138"/>
      <c r="AC1092" s="138"/>
      <c r="AD1092" s="138"/>
      <c r="AE1092" s="138"/>
      <c r="AF1092" s="138"/>
      <c r="AG1092" s="138"/>
    </row>
    <row r="1093" spans="1:33" s="144" customFormat="1">
      <c r="A1093" s="161"/>
      <c r="B1093" s="155"/>
      <c r="C1093" s="500"/>
      <c r="D1093" s="155"/>
      <c r="F1093" s="503"/>
      <c r="G1093" s="503"/>
      <c r="H1093" s="503"/>
      <c r="I1093" s="503"/>
      <c r="J1093" s="293"/>
      <c r="K1093" s="138"/>
      <c r="L1093" s="143"/>
      <c r="M1093" s="143"/>
      <c r="N1093" s="143"/>
      <c r="O1093" s="138"/>
      <c r="P1093" s="138"/>
      <c r="Q1093" s="138"/>
      <c r="R1093" s="138"/>
      <c r="S1093" s="138"/>
      <c r="T1093" s="138"/>
      <c r="U1093" s="138"/>
      <c r="V1093" s="138"/>
      <c r="W1093" s="138"/>
      <c r="X1093" s="138"/>
      <c r="Y1093" s="138"/>
      <c r="Z1093" s="138"/>
      <c r="AA1093" s="138"/>
      <c r="AB1093" s="138"/>
      <c r="AC1093" s="138"/>
      <c r="AD1093" s="138"/>
      <c r="AE1093" s="138"/>
      <c r="AF1093" s="138"/>
      <c r="AG1093" s="138"/>
    </row>
    <row r="1094" spans="1:33" s="144" customFormat="1">
      <c r="A1094" s="161"/>
      <c r="B1094" s="155"/>
      <c r="C1094" s="500"/>
      <c r="D1094" s="155"/>
      <c r="F1094" s="503"/>
      <c r="G1094" s="503"/>
      <c r="H1094" s="503"/>
      <c r="I1094" s="503"/>
      <c r="J1094" s="293"/>
      <c r="K1094" s="138"/>
      <c r="L1094" s="143"/>
      <c r="M1094" s="143"/>
      <c r="N1094" s="143"/>
      <c r="O1094" s="138"/>
      <c r="P1094" s="138"/>
      <c r="Q1094" s="138"/>
      <c r="R1094" s="138"/>
      <c r="S1094" s="138"/>
      <c r="T1094" s="138"/>
      <c r="U1094" s="138"/>
      <c r="V1094" s="138"/>
      <c r="W1094" s="138"/>
      <c r="X1094" s="138"/>
      <c r="Y1094" s="138"/>
      <c r="Z1094" s="138"/>
      <c r="AA1094" s="138"/>
      <c r="AB1094" s="138"/>
      <c r="AC1094" s="138"/>
      <c r="AD1094" s="138"/>
      <c r="AE1094" s="138"/>
      <c r="AF1094" s="138"/>
      <c r="AG1094" s="138"/>
    </row>
    <row r="1095" spans="1:33" s="144" customFormat="1">
      <c r="A1095" s="161"/>
      <c r="B1095" s="155"/>
      <c r="C1095" s="500"/>
      <c r="D1095" s="155"/>
      <c r="F1095" s="503"/>
      <c r="G1095" s="503"/>
      <c r="H1095" s="503"/>
      <c r="I1095" s="503"/>
      <c r="J1095" s="293"/>
      <c r="K1095" s="138"/>
      <c r="L1095" s="143"/>
      <c r="M1095" s="143"/>
      <c r="N1095" s="143"/>
      <c r="O1095" s="138"/>
      <c r="P1095" s="138"/>
      <c r="Q1095" s="138"/>
      <c r="R1095" s="138"/>
      <c r="S1095" s="138"/>
      <c r="T1095" s="138"/>
      <c r="U1095" s="138"/>
      <c r="V1095" s="138"/>
      <c r="W1095" s="138"/>
      <c r="X1095" s="138"/>
      <c r="Y1095" s="138"/>
      <c r="Z1095" s="138"/>
      <c r="AA1095" s="138"/>
      <c r="AB1095" s="138"/>
      <c r="AC1095" s="138"/>
      <c r="AD1095" s="138"/>
      <c r="AE1095" s="138"/>
      <c r="AF1095" s="138"/>
      <c r="AG1095" s="138"/>
    </row>
    <row r="1096" spans="1:33" s="144" customFormat="1">
      <c r="A1096" s="161"/>
      <c r="B1096" s="155"/>
      <c r="C1096" s="500"/>
      <c r="D1096" s="155"/>
      <c r="F1096" s="503"/>
      <c r="G1096" s="503"/>
      <c r="H1096" s="503"/>
      <c r="I1096" s="503"/>
      <c r="J1096" s="293"/>
      <c r="K1096" s="138"/>
      <c r="L1096" s="143"/>
      <c r="M1096" s="143"/>
      <c r="N1096" s="143"/>
      <c r="O1096" s="138"/>
      <c r="P1096" s="138"/>
      <c r="Q1096" s="138"/>
      <c r="R1096" s="138"/>
      <c r="S1096" s="138"/>
      <c r="T1096" s="138"/>
      <c r="U1096" s="138"/>
      <c r="V1096" s="138"/>
      <c r="W1096" s="138"/>
      <c r="X1096" s="138"/>
      <c r="Y1096" s="138"/>
      <c r="Z1096" s="138"/>
      <c r="AA1096" s="138"/>
      <c r="AB1096" s="138"/>
      <c r="AC1096" s="138"/>
      <c r="AD1096" s="138"/>
      <c r="AE1096" s="138"/>
      <c r="AF1096" s="138"/>
      <c r="AG1096" s="138"/>
    </row>
    <row r="1097" spans="1:33" s="144" customFormat="1">
      <c r="A1097" s="161"/>
      <c r="B1097" s="155"/>
      <c r="C1097" s="500"/>
      <c r="D1097" s="155"/>
      <c r="F1097" s="503"/>
      <c r="G1097" s="503"/>
      <c r="H1097" s="503"/>
      <c r="I1097" s="503"/>
      <c r="J1097" s="293"/>
      <c r="K1097" s="138"/>
      <c r="L1097" s="143"/>
      <c r="M1097" s="143"/>
      <c r="N1097" s="143"/>
      <c r="O1097" s="138"/>
      <c r="P1097" s="138"/>
      <c r="Q1097" s="138"/>
      <c r="R1097" s="138"/>
      <c r="S1097" s="138"/>
      <c r="T1097" s="138"/>
      <c r="U1097" s="138"/>
      <c r="V1097" s="138"/>
      <c r="W1097" s="138"/>
      <c r="X1097" s="138"/>
      <c r="Y1097" s="138"/>
      <c r="Z1097" s="138"/>
      <c r="AA1097" s="138"/>
      <c r="AB1097" s="138"/>
      <c r="AC1097" s="138"/>
      <c r="AD1097" s="138"/>
      <c r="AE1097" s="138"/>
      <c r="AF1097" s="138"/>
      <c r="AG1097" s="138"/>
    </row>
    <row r="1098" spans="1:33" s="144" customFormat="1">
      <c r="A1098" s="161"/>
      <c r="B1098" s="155"/>
      <c r="C1098" s="500"/>
      <c r="D1098" s="155"/>
      <c r="F1098" s="503"/>
      <c r="G1098" s="503"/>
      <c r="H1098" s="503"/>
      <c r="I1098" s="503"/>
      <c r="J1098" s="293"/>
      <c r="K1098" s="138"/>
      <c r="L1098" s="143"/>
      <c r="M1098" s="143"/>
      <c r="N1098" s="143"/>
      <c r="O1098" s="138"/>
      <c r="P1098" s="138"/>
      <c r="Q1098" s="138"/>
      <c r="R1098" s="138"/>
      <c r="S1098" s="138"/>
      <c r="T1098" s="138"/>
      <c r="U1098" s="138"/>
      <c r="V1098" s="138"/>
      <c r="W1098" s="138"/>
      <c r="X1098" s="138"/>
      <c r="Y1098" s="138"/>
      <c r="Z1098" s="138"/>
      <c r="AA1098" s="138"/>
      <c r="AB1098" s="138"/>
      <c r="AC1098" s="138"/>
      <c r="AD1098" s="138"/>
      <c r="AE1098" s="138"/>
      <c r="AF1098" s="138"/>
      <c r="AG1098" s="138"/>
    </row>
    <row r="1099" spans="1:33" s="144" customFormat="1">
      <c r="A1099" s="161"/>
      <c r="B1099" s="155"/>
      <c r="C1099" s="500"/>
      <c r="D1099" s="155"/>
      <c r="F1099" s="503"/>
      <c r="G1099" s="503"/>
      <c r="H1099" s="503"/>
      <c r="I1099" s="503"/>
      <c r="J1099" s="293"/>
      <c r="K1099" s="138"/>
      <c r="L1099" s="143"/>
      <c r="M1099" s="143"/>
      <c r="N1099" s="143"/>
      <c r="O1099" s="138"/>
      <c r="P1099" s="138"/>
      <c r="Q1099" s="138"/>
      <c r="R1099" s="138"/>
      <c r="S1099" s="138"/>
      <c r="T1099" s="138"/>
      <c r="U1099" s="138"/>
      <c r="V1099" s="138"/>
      <c r="W1099" s="138"/>
      <c r="X1099" s="138"/>
      <c r="Y1099" s="138"/>
      <c r="Z1099" s="138"/>
      <c r="AA1099" s="138"/>
      <c r="AB1099" s="138"/>
      <c r="AC1099" s="138"/>
      <c r="AD1099" s="138"/>
      <c r="AE1099" s="138"/>
      <c r="AF1099" s="138"/>
      <c r="AG1099" s="138"/>
    </row>
    <row r="1100" spans="1:33" s="144" customFormat="1">
      <c r="A1100" s="161"/>
      <c r="B1100" s="155"/>
      <c r="C1100" s="500"/>
      <c r="D1100" s="155"/>
      <c r="F1100" s="503"/>
      <c r="G1100" s="503"/>
      <c r="H1100" s="503"/>
      <c r="I1100" s="503"/>
      <c r="J1100" s="293"/>
      <c r="K1100" s="138"/>
      <c r="L1100" s="143"/>
      <c r="M1100" s="143"/>
      <c r="N1100" s="143"/>
      <c r="O1100" s="138"/>
      <c r="P1100" s="138"/>
      <c r="Q1100" s="138"/>
      <c r="R1100" s="138"/>
      <c r="S1100" s="138"/>
      <c r="T1100" s="138"/>
      <c r="U1100" s="138"/>
      <c r="V1100" s="138"/>
      <c r="W1100" s="138"/>
      <c r="X1100" s="138"/>
      <c r="Y1100" s="138"/>
      <c r="Z1100" s="138"/>
      <c r="AA1100" s="138"/>
      <c r="AB1100" s="138"/>
      <c r="AC1100" s="138"/>
      <c r="AD1100" s="138"/>
      <c r="AE1100" s="138"/>
      <c r="AF1100" s="138"/>
      <c r="AG1100" s="138"/>
    </row>
    <row r="1101" spans="1:33" s="144" customFormat="1">
      <c r="A1101" s="161"/>
      <c r="B1101" s="155"/>
      <c r="C1101" s="500"/>
      <c r="D1101" s="155"/>
      <c r="F1101" s="503"/>
      <c r="G1101" s="503"/>
      <c r="H1101" s="503"/>
      <c r="I1101" s="503"/>
      <c r="J1101" s="293"/>
      <c r="K1101" s="138"/>
      <c r="L1101" s="143"/>
      <c r="M1101" s="143"/>
      <c r="N1101" s="143"/>
      <c r="O1101" s="138"/>
      <c r="P1101" s="138"/>
      <c r="Q1101" s="138"/>
      <c r="R1101" s="138"/>
      <c r="S1101" s="138"/>
      <c r="T1101" s="138"/>
      <c r="U1101" s="138"/>
      <c r="V1101" s="138"/>
      <c r="W1101" s="138"/>
      <c r="X1101" s="138"/>
      <c r="Y1101" s="138"/>
      <c r="Z1101" s="138"/>
      <c r="AA1101" s="138"/>
      <c r="AB1101" s="138"/>
      <c r="AC1101" s="138"/>
      <c r="AD1101" s="138"/>
      <c r="AE1101" s="138"/>
      <c r="AF1101" s="138"/>
      <c r="AG1101" s="138"/>
    </row>
    <row r="1102" spans="1:33" s="144" customFormat="1">
      <c r="A1102" s="161"/>
      <c r="B1102" s="155"/>
      <c r="C1102" s="500"/>
      <c r="D1102" s="155"/>
      <c r="F1102" s="503"/>
      <c r="G1102" s="503"/>
      <c r="H1102" s="503"/>
      <c r="I1102" s="503"/>
      <c r="J1102" s="293"/>
      <c r="K1102" s="138"/>
      <c r="L1102" s="143"/>
      <c r="M1102" s="143"/>
      <c r="N1102" s="143"/>
      <c r="O1102" s="138"/>
      <c r="P1102" s="138"/>
      <c r="Q1102" s="138"/>
      <c r="R1102" s="138"/>
      <c r="S1102" s="138"/>
      <c r="T1102" s="138"/>
      <c r="U1102" s="138"/>
      <c r="V1102" s="138"/>
      <c r="W1102" s="138"/>
      <c r="X1102" s="138"/>
      <c r="Y1102" s="138"/>
      <c r="Z1102" s="138"/>
      <c r="AA1102" s="138"/>
      <c r="AB1102" s="138"/>
      <c r="AC1102" s="138"/>
      <c r="AD1102" s="138"/>
      <c r="AE1102" s="138"/>
      <c r="AF1102" s="138"/>
      <c r="AG1102" s="138"/>
    </row>
    <row r="1103" spans="1:33" s="144" customFormat="1">
      <c r="A1103" s="161"/>
      <c r="B1103" s="155"/>
      <c r="C1103" s="500"/>
      <c r="D1103" s="155"/>
      <c r="F1103" s="503"/>
      <c r="G1103" s="503"/>
      <c r="H1103" s="503"/>
      <c r="I1103" s="503"/>
      <c r="J1103" s="293"/>
      <c r="K1103" s="138"/>
      <c r="L1103" s="143"/>
      <c r="M1103" s="143"/>
      <c r="N1103" s="143"/>
      <c r="O1103" s="138"/>
      <c r="P1103" s="138"/>
      <c r="Q1103" s="138"/>
      <c r="R1103" s="138"/>
      <c r="S1103" s="138"/>
      <c r="T1103" s="138"/>
      <c r="U1103" s="138"/>
      <c r="V1103" s="138"/>
      <c r="W1103" s="138"/>
      <c r="X1103" s="138"/>
      <c r="Y1103" s="138"/>
      <c r="Z1103" s="138"/>
      <c r="AA1103" s="138"/>
      <c r="AB1103" s="138"/>
      <c r="AC1103" s="138"/>
      <c r="AD1103" s="138"/>
      <c r="AE1103" s="138"/>
      <c r="AF1103" s="138"/>
      <c r="AG1103" s="138"/>
    </row>
    <row r="1104" spans="1:33" s="144" customFormat="1">
      <c r="A1104" s="161"/>
      <c r="B1104" s="155"/>
      <c r="C1104" s="500"/>
      <c r="D1104" s="155"/>
      <c r="F1104" s="503"/>
      <c r="G1104" s="503"/>
      <c r="H1104" s="503"/>
      <c r="I1104" s="503"/>
      <c r="J1104" s="293"/>
      <c r="K1104" s="138"/>
      <c r="L1104" s="143"/>
      <c r="M1104" s="143"/>
      <c r="N1104" s="143"/>
      <c r="O1104" s="138"/>
      <c r="P1104" s="138"/>
      <c r="Q1104" s="138"/>
      <c r="R1104" s="138"/>
      <c r="S1104" s="138"/>
      <c r="T1104" s="138"/>
      <c r="U1104" s="138"/>
      <c r="V1104" s="138"/>
      <c r="W1104" s="138"/>
      <c r="X1104" s="138"/>
      <c r="Y1104" s="138"/>
      <c r="Z1104" s="138"/>
      <c r="AA1104" s="138"/>
      <c r="AB1104" s="138"/>
      <c r="AC1104" s="138"/>
      <c r="AD1104" s="138"/>
      <c r="AE1104" s="138"/>
      <c r="AF1104" s="138"/>
      <c r="AG1104" s="138"/>
    </row>
    <row r="1105" spans="1:33" s="144" customFormat="1">
      <c r="A1105" s="161"/>
      <c r="B1105" s="155"/>
      <c r="C1105" s="500"/>
      <c r="D1105" s="155"/>
      <c r="F1105" s="503"/>
      <c r="G1105" s="503"/>
      <c r="H1105" s="503"/>
      <c r="I1105" s="503"/>
      <c r="J1105" s="293"/>
      <c r="K1105" s="138"/>
      <c r="L1105" s="143"/>
      <c r="M1105" s="143"/>
      <c r="N1105" s="143"/>
      <c r="O1105" s="138"/>
      <c r="P1105" s="138"/>
      <c r="Q1105" s="138"/>
      <c r="R1105" s="138"/>
      <c r="S1105" s="138"/>
      <c r="T1105" s="138"/>
      <c r="U1105" s="138"/>
      <c r="V1105" s="138"/>
      <c r="W1105" s="138"/>
      <c r="X1105" s="138"/>
      <c r="Y1105" s="138"/>
      <c r="Z1105" s="138"/>
      <c r="AA1105" s="138"/>
      <c r="AB1105" s="138"/>
      <c r="AC1105" s="138"/>
      <c r="AD1105" s="138"/>
      <c r="AE1105" s="138"/>
      <c r="AF1105" s="138"/>
      <c r="AG1105" s="138"/>
    </row>
    <row r="1106" spans="1:33" s="144" customFormat="1">
      <c r="A1106" s="161"/>
      <c r="B1106" s="155"/>
      <c r="C1106" s="500"/>
      <c r="D1106" s="155"/>
      <c r="F1106" s="503"/>
      <c r="G1106" s="503"/>
      <c r="H1106" s="503"/>
      <c r="I1106" s="503"/>
      <c r="J1106" s="293"/>
      <c r="K1106" s="138"/>
      <c r="L1106" s="143"/>
      <c r="M1106" s="143"/>
      <c r="N1106" s="143"/>
      <c r="O1106" s="138"/>
      <c r="P1106" s="138"/>
      <c r="Q1106" s="138"/>
      <c r="R1106" s="138"/>
      <c r="S1106" s="138"/>
      <c r="T1106" s="138"/>
      <c r="U1106" s="138"/>
      <c r="V1106" s="138"/>
      <c r="W1106" s="138"/>
      <c r="X1106" s="138"/>
      <c r="Y1106" s="138"/>
      <c r="Z1106" s="138"/>
      <c r="AA1106" s="138"/>
      <c r="AB1106" s="138"/>
      <c r="AC1106" s="138"/>
      <c r="AD1106" s="138"/>
      <c r="AE1106" s="138"/>
      <c r="AF1106" s="138"/>
      <c r="AG1106" s="138"/>
    </row>
    <row r="1107" spans="1:33" s="144" customFormat="1">
      <c r="A1107" s="161"/>
      <c r="B1107" s="155"/>
      <c r="C1107" s="500"/>
      <c r="D1107" s="155"/>
      <c r="F1107" s="503"/>
      <c r="G1107" s="503"/>
      <c r="H1107" s="503"/>
      <c r="I1107" s="503"/>
      <c r="J1107" s="293"/>
      <c r="K1107" s="138"/>
      <c r="L1107" s="143"/>
      <c r="M1107" s="143"/>
      <c r="N1107" s="143"/>
      <c r="O1107" s="138"/>
      <c r="P1107" s="138"/>
      <c r="Q1107" s="138"/>
      <c r="R1107" s="138"/>
      <c r="S1107" s="138"/>
      <c r="T1107" s="138"/>
      <c r="U1107" s="138"/>
      <c r="V1107" s="138"/>
      <c r="W1107" s="138"/>
      <c r="X1107" s="138"/>
      <c r="Y1107" s="138"/>
      <c r="Z1107" s="138"/>
      <c r="AA1107" s="138"/>
      <c r="AB1107" s="138"/>
      <c r="AC1107" s="138"/>
      <c r="AD1107" s="138"/>
      <c r="AE1107" s="138"/>
      <c r="AF1107" s="138"/>
      <c r="AG1107" s="138"/>
    </row>
    <row r="1108" spans="1:33" s="144" customFormat="1">
      <c r="A1108" s="161"/>
      <c r="B1108" s="155"/>
      <c r="C1108" s="500"/>
      <c r="D1108" s="155"/>
      <c r="F1108" s="503"/>
      <c r="G1108" s="503"/>
      <c r="H1108" s="503"/>
      <c r="I1108" s="503"/>
      <c r="J1108" s="293"/>
      <c r="K1108" s="138"/>
      <c r="L1108" s="143"/>
      <c r="M1108" s="143"/>
      <c r="N1108" s="143"/>
      <c r="O1108" s="138"/>
      <c r="P1108" s="138"/>
      <c r="Q1108" s="138"/>
      <c r="R1108" s="138"/>
      <c r="S1108" s="138"/>
      <c r="T1108" s="138"/>
      <c r="U1108" s="138"/>
      <c r="V1108" s="138"/>
      <c r="W1108" s="138"/>
      <c r="X1108" s="138"/>
      <c r="Y1108" s="138"/>
      <c r="Z1108" s="138"/>
      <c r="AA1108" s="138"/>
      <c r="AB1108" s="138"/>
      <c r="AC1108" s="138"/>
      <c r="AD1108" s="138"/>
      <c r="AE1108" s="138"/>
      <c r="AF1108" s="138"/>
      <c r="AG1108" s="138"/>
    </row>
    <row r="1109" spans="1:33" s="144" customFormat="1">
      <c r="A1109" s="161"/>
      <c r="B1109" s="155"/>
      <c r="C1109" s="500"/>
      <c r="D1109" s="155"/>
      <c r="F1109" s="503"/>
      <c r="G1109" s="503"/>
      <c r="H1109" s="503"/>
      <c r="I1109" s="503"/>
      <c r="J1109" s="293"/>
      <c r="K1109" s="138"/>
      <c r="L1109" s="143"/>
      <c r="M1109" s="143"/>
      <c r="N1109" s="143"/>
      <c r="O1109" s="138"/>
      <c r="P1109" s="138"/>
      <c r="Q1109" s="138"/>
      <c r="R1109" s="138"/>
      <c r="S1109" s="138"/>
      <c r="T1109" s="138"/>
      <c r="U1109" s="138"/>
      <c r="V1109" s="138"/>
      <c r="W1109" s="138"/>
      <c r="X1109" s="138"/>
      <c r="Y1109" s="138"/>
      <c r="Z1109" s="138"/>
      <c r="AA1109" s="138"/>
      <c r="AB1109" s="138"/>
      <c r="AC1109" s="138"/>
      <c r="AD1109" s="138"/>
      <c r="AE1109" s="138"/>
      <c r="AF1109" s="138"/>
      <c r="AG1109" s="138"/>
    </row>
    <row r="1110" spans="1:33" s="144" customFormat="1">
      <c r="A1110" s="161"/>
      <c r="B1110" s="155"/>
      <c r="C1110" s="500"/>
      <c r="D1110" s="155"/>
      <c r="F1110" s="503"/>
      <c r="G1110" s="503"/>
      <c r="H1110" s="503"/>
      <c r="I1110" s="503"/>
      <c r="J1110" s="293"/>
      <c r="K1110" s="138"/>
      <c r="L1110" s="143"/>
      <c r="M1110" s="143"/>
      <c r="N1110" s="143"/>
      <c r="O1110" s="138"/>
      <c r="P1110" s="138"/>
      <c r="Q1110" s="138"/>
      <c r="R1110" s="138"/>
      <c r="S1110" s="138"/>
      <c r="T1110" s="138"/>
      <c r="U1110" s="138"/>
      <c r="V1110" s="138"/>
      <c r="W1110" s="138"/>
      <c r="X1110" s="138"/>
      <c r="Y1110" s="138"/>
      <c r="Z1110" s="138"/>
      <c r="AA1110" s="138"/>
      <c r="AB1110" s="138"/>
      <c r="AC1110" s="138"/>
      <c r="AD1110" s="138"/>
      <c r="AE1110" s="138"/>
      <c r="AF1110" s="138"/>
      <c r="AG1110" s="138"/>
    </row>
    <row r="1111" spans="1:33" s="144" customFormat="1">
      <c r="A1111" s="161"/>
      <c r="B1111" s="155"/>
      <c r="C1111" s="500"/>
      <c r="D1111" s="155"/>
      <c r="F1111" s="503"/>
      <c r="G1111" s="503"/>
      <c r="H1111" s="503"/>
      <c r="I1111" s="503"/>
      <c r="J1111" s="293"/>
      <c r="K1111" s="138"/>
      <c r="L1111" s="143"/>
      <c r="M1111" s="143"/>
      <c r="N1111" s="143"/>
      <c r="O1111" s="138"/>
      <c r="P1111" s="138"/>
      <c r="Q1111" s="138"/>
      <c r="R1111" s="138"/>
      <c r="S1111" s="138"/>
      <c r="T1111" s="138"/>
      <c r="U1111" s="138"/>
      <c r="V1111" s="138"/>
      <c r="W1111" s="138"/>
      <c r="X1111" s="138"/>
      <c r="Y1111" s="138"/>
      <c r="Z1111" s="138"/>
      <c r="AA1111" s="138"/>
      <c r="AB1111" s="138"/>
      <c r="AC1111" s="138"/>
      <c r="AD1111" s="138"/>
      <c r="AE1111" s="138"/>
      <c r="AF1111" s="138"/>
      <c r="AG1111" s="138"/>
    </row>
    <row r="1112" spans="1:33" s="144" customFormat="1">
      <c r="A1112" s="161"/>
      <c r="B1112" s="155"/>
      <c r="C1112" s="500"/>
      <c r="D1112" s="155"/>
      <c r="F1112" s="503"/>
      <c r="G1112" s="503"/>
      <c r="H1112" s="503"/>
      <c r="I1112" s="503"/>
      <c r="J1112" s="293"/>
      <c r="K1112" s="138"/>
      <c r="L1112" s="143"/>
      <c r="M1112" s="143"/>
      <c r="N1112" s="143"/>
      <c r="O1112" s="138"/>
      <c r="P1112" s="138"/>
      <c r="Q1112" s="138"/>
      <c r="R1112" s="138"/>
      <c r="S1112" s="138"/>
      <c r="T1112" s="138"/>
      <c r="U1112" s="138"/>
      <c r="V1112" s="138"/>
      <c r="W1112" s="138"/>
      <c r="X1112" s="138"/>
      <c r="Y1112" s="138"/>
      <c r="Z1112" s="138"/>
      <c r="AA1112" s="138"/>
      <c r="AB1112" s="138"/>
      <c r="AC1112" s="138"/>
      <c r="AD1112" s="138"/>
      <c r="AE1112" s="138"/>
      <c r="AF1112" s="138"/>
      <c r="AG1112" s="138"/>
    </row>
    <row r="1113" spans="1:33" s="144" customFormat="1">
      <c r="A1113" s="161"/>
      <c r="B1113" s="155"/>
      <c r="C1113" s="500"/>
      <c r="D1113" s="155"/>
      <c r="F1113" s="503"/>
      <c r="G1113" s="503"/>
      <c r="H1113" s="503"/>
      <c r="I1113" s="503"/>
      <c r="J1113" s="293"/>
      <c r="K1113" s="138"/>
      <c r="L1113" s="143"/>
      <c r="M1113" s="143"/>
      <c r="N1113" s="143"/>
      <c r="O1113" s="138"/>
      <c r="P1113" s="138"/>
      <c r="Q1113" s="138"/>
      <c r="R1113" s="138"/>
      <c r="S1113" s="138"/>
      <c r="T1113" s="138"/>
      <c r="U1113" s="138"/>
      <c r="V1113" s="138"/>
      <c r="W1113" s="138"/>
      <c r="X1113" s="138"/>
      <c r="Y1113" s="138"/>
      <c r="Z1113" s="138"/>
      <c r="AA1113" s="138"/>
      <c r="AB1113" s="138"/>
      <c r="AC1113" s="138"/>
      <c r="AD1113" s="138"/>
      <c r="AE1113" s="138"/>
      <c r="AF1113" s="138"/>
      <c r="AG1113" s="138"/>
    </row>
    <row r="1114" spans="1:33" s="144" customFormat="1">
      <c r="A1114" s="161"/>
      <c r="B1114" s="155"/>
      <c r="C1114" s="500"/>
      <c r="D1114" s="155"/>
      <c r="F1114" s="503"/>
      <c r="G1114" s="503"/>
      <c r="H1114" s="503"/>
      <c r="I1114" s="503"/>
      <c r="J1114" s="293"/>
      <c r="K1114" s="138"/>
      <c r="L1114" s="143"/>
      <c r="M1114" s="143"/>
      <c r="N1114" s="143"/>
      <c r="O1114" s="138"/>
      <c r="P1114" s="138"/>
      <c r="Q1114" s="138"/>
      <c r="R1114" s="138"/>
      <c r="S1114" s="138"/>
      <c r="T1114" s="138"/>
      <c r="U1114" s="138"/>
      <c r="V1114" s="138"/>
      <c r="W1114" s="138"/>
      <c r="X1114" s="138"/>
      <c r="Y1114" s="138"/>
      <c r="Z1114" s="138"/>
      <c r="AA1114" s="138"/>
      <c r="AB1114" s="138"/>
      <c r="AC1114" s="138"/>
      <c r="AD1114" s="138"/>
      <c r="AE1114" s="138"/>
      <c r="AF1114" s="138"/>
      <c r="AG1114" s="138"/>
    </row>
    <row r="1115" spans="1:33" s="144" customFormat="1">
      <c r="A1115" s="161"/>
      <c r="B1115" s="155"/>
      <c r="C1115" s="500"/>
      <c r="D1115" s="155"/>
      <c r="F1115" s="503"/>
      <c r="G1115" s="503"/>
      <c r="H1115" s="503"/>
      <c r="I1115" s="503"/>
      <c r="J1115" s="293"/>
      <c r="K1115" s="138"/>
      <c r="L1115" s="143"/>
      <c r="M1115" s="143"/>
      <c r="N1115" s="143"/>
      <c r="O1115" s="138"/>
      <c r="P1115" s="138"/>
      <c r="Q1115" s="138"/>
      <c r="R1115" s="138"/>
      <c r="S1115" s="138"/>
      <c r="T1115" s="138"/>
      <c r="U1115" s="138"/>
      <c r="V1115" s="138"/>
      <c r="W1115" s="138"/>
      <c r="X1115" s="138"/>
      <c r="Y1115" s="138"/>
      <c r="Z1115" s="138"/>
      <c r="AA1115" s="138"/>
      <c r="AB1115" s="138"/>
      <c r="AC1115" s="138"/>
      <c r="AD1115" s="138"/>
      <c r="AE1115" s="138"/>
      <c r="AF1115" s="138"/>
      <c r="AG1115" s="138"/>
    </row>
    <row r="1116" spans="1:33" s="144" customFormat="1">
      <c r="A1116" s="161"/>
      <c r="B1116" s="155"/>
      <c r="C1116" s="500"/>
      <c r="D1116" s="155"/>
      <c r="F1116" s="503"/>
      <c r="G1116" s="503"/>
      <c r="H1116" s="503"/>
      <c r="I1116" s="503"/>
      <c r="J1116" s="293"/>
      <c r="K1116" s="138"/>
      <c r="L1116" s="143"/>
      <c r="M1116" s="143"/>
      <c r="N1116" s="143"/>
      <c r="O1116" s="138"/>
      <c r="P1116" s="138"/>
      <c r="Q1116" s="138"/>
      <c r="R1116" s="138"/>
      <c r="S1116" s="138"/>
      <c r="T1116" s="138"/>
      <c r="U1116" s="138"/>
      <c r="V1116" s="138"/>
      <c r="W1116" s="138"/>
      <c r="X1116" s="138"/>
      <c r="Y1116" s="138"/>
      <c r="Z1116" s="138"/>
      <c r="AA1116" s="138"/>
      <c r="AB1116" s="138"/>
      <c r="AC1116" s="138"/>
      <c r="AD1116" s="138"/>
      <c r="AE1116" s="138"/>
      <c r="AF1116" s="138"/>
      <c r="AG1116" s="138"/>
    </row>
    <row r="1117" spans="1:33" s="144" customFormat="1">
      <c r="A1117" s="161"/>
      <c r="B1117" s="155"/>
      <c r="C1117" s="500"/>
      <c r="D1117" s="155"/>
      <c r="F1117" s="503"/>
      <c r="G1117" s="503"/>
      <c r="H1117" s="503"/>
      <c r="I1117" s="503"/>
      <c r="J1117" s="293"/>
      <c r="K1117" s="138"/>
      <c r="L1117" s="143"/>
      <c r="M1117" s="143"/>
      <c r="N1117" s="143"/>
      <c r="O1117" s="138"/>
      <c r="P1117" s="138"/>
      <c r="Q1117" s="138"/>
      <c r="R1117" s="138"/>
      <c r="S1117" s="138"/>
      <c r="T1117" s="138"/>
      <c r="U1117" s="138"/>
      <c r="V1117" s="138"/>
      <c r="W1117" s="138"/>
      <c r="X1117" s="138"/>
      <c r="Y1117" s="138"/>
      <c r="Z1117" s="138"/>
      <c r="AA1117" s="138"/>
      <c r="AB1117" s="138"/>
      <c r="AC1117" s="138"/>
      <c r="AD1117" s="138"/>
      <c r="AE1117" s="138"/>
      <c r="AF1117" s="138"/>
      <c r="AG1117" s="138"/>
    </row>
    <row r="1118" spans="1:33" s="144" customFormat="1">
      <c r="A1118" s="161"/>
      <c r="B1118" s="155"/>
      <c r="C1118" s="500"/>
      <c r="D1118" s="155"/>
      <c r="F1118" s="503"/>
      <c r="G1118" s="503"/>
      <c r="H1118" s="503"/>
      <c r="I1118" s="503"/>
      <c r="J1118" s="293"/>
      <c r="K1118" s="138"/>
      <c r="L1118" s="143"/>
      <c r="M1118" s="143"/>
      <c r="N1118" s="143"/>
      <c r="O1118" s="138"/>
      <c r="P1118" s="138"/>
      <c r="Q1118" s="138"/>
      <c r="R1118" s="138"/>
      <c r="S1118" s="138"/>
      <c r="T1118" s="138"/>
      <c r="U1118" s="138"/>
      <c r="V1118" s="138"/>
      <c r="W1118" s="138"/>
      <c r="X1118" s="138"/>
      <c r="Y1118" s="138"/>
      <c r="Z1118" s="138"/>
      <c r="AA1118" s="138"/>
      <c r="AB1118" s="138"/>
      <c r="AC1118" s="138"/>
      <c r="AD1118" s="138"/>
      <c r="AE1118" s="138"/>
      <c r="AF1118" s="138"/>
      <c r="AG1118" s="138"/>
    </row>
    <row r="1119" spans="1:33" s="144" customFormat="1">
      <c r="A1119" s="161"/>
      <c r="B1119" s="155"/>
      <c r="C1119" s="500"/>
      <c r="D1119" s="155"/>
      <c r="F1119" s="503"/>
      <c r="G1119" s="503"/>
      <c r="H1119" s="503"/>
      <c r="I1119" s="503"/>
      <c r="J1119" s="293"/>
      <c r="K1119" s="138"/>
      <c r="L1119" s="143"/>
      <c r="M1119" s="143"/>
      <c r="N1119" s="143"/>
      <c r="O1119" s="138"/>
      <c r="P1119" s="138"/>
      <c r="Q1119" s="138"/>
      <c r="R1119" s="138"/>
      <c r="S1119" s="138"/>
      <c r="T1119" s="138"/>
      <c r="U1119" s="138"/>
      <c r="V1119" s="138"/>
      <c r="W1119" s="138"/>
      <c r="X1119" s="138"/>
      <c r="Y1119" s="138"/>
      <c r="Z1119" s="138"/>
      <c r="AA1119" s="138"/>
      <c r="AB1119" s="138"/>
      <c r="AC1119" s="138"/>
      <c r="AD1119" s="138"/>
      <c r="AE1119" s="138"/>
      <c r="AF1119" s="138"/>
      <c r="AG1119" s="138"/>
    </row>
    <row r="1120" spans="1:33" s="144" customFormat="1">
      <c r="A1120" s="161"/>
      <c r="B1120" s="155"/>
      <c r="C1120" s="500"/>
      <c r="D1120" s="155"/>
      <c r="F1120" s="503"/>
      <c r="G1120" s="503"/>
      <c r="H1120" s="503"/>
      <c r="I1120" s="503"/>
      <c r="J1120" s="293"/>
      <c r="K1120" s="138"/>
      <c r="L1120" s="143"/>
      <c r="M1120" s="143"/>
      <c r="N1120" s="143"/>
      <c r="O1120" s="138"/>
      <c r="P1120" s="138"/>
      <c r="Q1120" s="138"/>
      <c r="R1120" s="138"/>
      <c r="S1120" s="138"/>
      <c r="T1120" s="138"/>
      <c r="U1120" s="138"/>
      <c r="V1120" s="138"/>
      <c r="W1120" s="138"/>
      <c r="X1120" s="138"/>
      <c r="Y1120" s="138"/>
      <c r="Z1120" s="138"/>
      <c r="AA1120" s="138"/>
      <c r="AB1120" s="138"/>
      <c r="AC1120" s="138"/>
      <c r="AD1120" s="138"/>
      <c r="AE1120" s="138"/>
      <c r="AF1120" s="138"/>
      <c r="AG1120" s="138"/>
    </row>
    <row r="1121" spans="1:33" s="144" customFormat="1">
      <c r="A1121" s="161"/>
      <c r="B1121" s="155"/>
      <c r="C1121" s="500"/>
      <c r="D1121" s="155"/>
      <c r="F1121" s="503"/>
      <c r="G1121" s="503"/>
      <c r="H1121" s="503"/>
      <c r="I1121" s="503"/>
      <c r="J1121" s="293"/>
      <c r="K1121" s="138"/>
      <c r="L1121" s="143"/>
      <c r="M1121" s="143"/>
      <c r="N1121" s="143"/>
      <c r="O1121" s="138"/>
      <c r="P1121" s="138"/>
      <c r="Q1121" s="138"/>
      <c r="R1121" s="138"/>
      <c r="S1121" s="138"/>
      <c r="T1121" s="138"/>
      <c r="U1121" s="138"/>
      <c r="V1121" s="138"/>
      <c r="W1121" s="138"/>
      <c r="X1121" s="138"/>
      <c r="Y1121" s="138"/>
      <c r="Z1121" s="138"/>
      <c r="AA1121" s="138"/>
      <c r="AB1121" s="138"/>
      <c r="AC1121" s="138"/>
      <c r="AD1121" s="138"/>
      <c r="AE1121" s="138"/>
      <c r="AF1121" s="138"/>
      <c r="AG1121" s="138"/>
    </row>
    <row r="1122" spans="1:33" s="144" customFormat="1">
      <c r="A1122" s="161"/>
      <c r="B1122" s="155"/>
      <c r="C1122" s="500"/>
      <c r="D1122" s="155"/>
      <c r="F1122" s="503"/>
      <c r="G1122" s="503"/>
      <c r="H1122" s="503"/>
      <c r="I1122" s="503"/>
      <c r="J1122" s="293"/>
      <c r="K1122" s="138"/>
      <c r="L1122" s="143"/>
      <c r="M1122" s="143"/>
      <c r="N1122" s="143"/>
      <c r="O1122" s="138"/>
      <c r="P1122" s="138"/>
      <c r="Q1122" s="138"/>
      <c r="R1122" s="138"/>
      <c r="S1122" s="138"/>
      <c r="T1122" s="138"/>
      <c r="U1122" s="138"/>
      <c r="V1122" s="138"/>
      <c r="W1122" s="138"/>
      <c r="X1122" s="138"/>
      <c r="Y1122" s="138"/>
      <c r="Z1122" s="138"/>
      <c r="AA1122" s="138"/>
      <c r="AB1122" s="138"/>
      <c r="AC1122" s="138"/>
      <c r="AD1122" s="138"/>
      <c r="AE1122" s="138"/>
      <c r="AF1122" s="138"/>
      <c r="AG1122" s="138"/>
    </row>
    <row r="1123" spans="1:33" s="144" customFormat="1">
      <c r="A1123" s="161"/>
      <c r="B1123" s="155"/>
      <c r="C1123" s="500"/>
      <c r="D1123" s="155"/>
      <c r="F1123" s="503"/>
      <c r="G1123" s="503"/>
      <c r="H1123" s="503"/>
      <c r="I1123" s="503"/>
      <c r="J1123" s="293"/>
      <c r="K1123" s="138"/>
      <c r="L1123" s="143"/>
      <c r="M1123" s="143"/>
      <c r="N1123" s="143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138"/>
      <c r="AB1123" s="138"/>
      <c r="AC1123" s="138"/>
      <c r="AD1123" s="138"/>
      <c r="AE1123" s="138"/>
      <c r="AF1123" s="138"/>
      <c r="AG1123" s="138"/>
    </row>
    <row r="1124" spans="1:33" s="144" customFormat="1">
      <c r="A1124" s="161"/>
      <c r="B1124" s="155"/>
      <c r="C1124" s="500"/>
      <c r="D1124" s="155"/>
      <c r="F1124" s="503"/>
      <c r="G1124" s="503"/>
      <c r="H1124" s="503"/>
      <c r="I1124" s="503"/>
      <c r="J1124" s="293"/>
      <c r="K1124" s="138"/>
      <c r="L1124" s="143"/>
      <c r="M1124" s="143"/>
      <c r="N1124" s="143"/>
      <c r="O1124" s="138"/>
      <c r="P1124" s="138"/>
      <c r="Q1124" s="138"/>
      <c r="R1124" s="138"/>
      <c r="S1124" s="138"/>
      <c r="T1124" s="138"/>
      <c r="U1124" s="138"/>
      <c r="V1124" s="138"/>
      <c r="W1124" s="138"/>
      <c r="X1124" s="138"/>
      <c r="Y1124" s="138"/>
      <c r="Z1124" s="138"/>
      <c r="AA1124" s="138"/>
      <c r="AB1124" s="138"/>
      <c r="AC1124" s="138"/>
      <c r="AD1124" s="138"/>
      <c r="AE1124" s="138"/>
      <c r="AF1124" s="138"/>
      <c r="AG1124" s="138"/>
    </row>
    <row r="1125" spans="1:33" s="144" customFormat="1">
      <c r="A1125" s="161"/>
      <c r="B1125" s="155"/>
      <c r="C1125" s="500"/>
      <c r="D1125" s="155"/>
      <c r="F1125" s="503"/>
      <c r="G1125" s="503"/>
      <c r="H1125" s="503"/>
      <c r="I1125" s="503"/>
      <c r="J1125" s="293"/>
      <c r="K1125" s="138"/>
      <c r="L1125" s="143"/>
      <c r="M1125" s="143"/>
      <c r="N1125" s="143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138"/>
      <c r="AB1125" s="138"/>
      <c r="AC1125" s="138"/>
      <c r="AD1125" s="138"/>
      <c r="AE1125" s="138"/>
      <c r="AF1125" s="138"/>
      <c r="AG1125" s="138"/>
    </row>
    <row r="1126" spans="1:33" s="144" customFormat="1">
      <c r="A1126" s="161"/>
      <c r="B1126" s="155"/>
      <c r="C1126" s="500"/>
      <c r="D1126" s="155"/>
      <c r="F1126" s="503"/>
      <c r="G1126" s="503"/>
      <c r="H1126" s="503"/>
      <c r="I1126" s="503"/>
      <c r="J1126" s="293"/>
      <c r="K1126" s="138"/>
      <c r="L1126" s="143"/>
      <c r="M1126" s="143"/>
      <c r="N1126" s="143"/>
      <c r="O1126" s="138"/>
      <c r="P1126" s="138"/>
      <c r="Q1126" s="138"/>
      <c r="R1126" s="138"/>
      <c r="S1126" s="138"/>
      <c r="T1126" s="138"/>
      <c r="U1126" s="138"/>
      <c r="V1126" s="138"/>
      <c r="W1126" s="138"/>
      <c r="X1126" s="138"/>
      <c r="Y1126" s="138"/>
      <c r="Z1126" s="138"/>
      <c r="AA1126" s="138"/>
      <c r="AB1126" s="138"/>
      <c r="AC1126" s="138"/>
      <c r="AD1126" s="138"/>
      <c r="AE1126" s="138"/>
      <c r="AF1126" s="138"/>
      <c r="AG1126" s="138"/>
    </row>
    <row r="1127" spans="1:33" s="144" customFormat="1">
      <c r="A1127" s="161"/>
      <c r="B1127" s="155"/>
      <c r="C1127" s="500"/>
      <c r="D1127" s="155"/>
      <c r="F1127" s="503"/>
      <c r="G1127" s="503"/>
      <c r="H1127" s="503"/>
      <c r="I1127" s="503"/>
      <c r="J1127" s="293"/>
      <c r="K1127" s="138"/>
      <c r="L1127" s="143"/>
      <c r="M1127" s="143"/>
      <c r="N1127" s="143"/>
      <c r="O1127" s="138"/>
      <c r="P1127" s="138"/>
      <c r="Q1127" s="138"/>
      <c r="R1127" s="138"/>
      <c r="S1127" s="138"/>
      <c r="T1127" s="138"/>
      <c r="U1127" s="138"/>
      <c r="V1127" s="138"/>
      <c r="W1127" s="138"/>
      <c r="X1127" s="138"/>
      <c r="Y1127" s="138"/>
      <c r="Z1127" s="138"/>
      <c r="AA1127" s="138"/>
      <c r="AB1127" s="138"/>
      <c r="AC1127" s="138"/>
      <c r="AD1127" s="138"/>
      <c r="AE1127" s="138"/>
      <c r="AF1127" s="138"/>
      <c r="AG1127" s="138"/>
    </row>
    <row r="1128" spans="1:33" s="144" customFormat="1">
      <c r="A1128" s="161"/>
      <c r="B1128" s="155"/>
      <c r="C1128" s="500"/>
      <c r="D1128" s="155"/>
      <c r="F1128" s="503"/>
      <c r="G1128" s="503"/>
      <c r="H1128" s="503"/>
      <c r="I1128" s="503"/>
      <c r="J1128" s="293"/>
      <c r="K1128" s="138"/>
      <c r="L1128" s="143"/>
      <c r="M1128" s="143"/>
      <c r="N1128" s="143"/>
      <c r="O1128" s="138"/>
      <c r="P1128" s="138"/>
      <c r="Q1128" s="138"/>
      <c r="R1128" s="138"/>
      <c r="S1128" s="138"/>
      <c r="T1128" s="138"/>
      <c r="U1128" s="138"/>
      <c r="V1128" s="138"/>
      <c r="W1128" s="138"/>
      <c r="X1128" s="138"/>
      <c r="Y1128" s="138"/>
      <c r="Z1128" s="138"/>
      <c r="AA1128" s="138"/>
      <c r="AB1128" s="138"/>
      <c r="AC1128" s="138"/>
      <c r="AD1128" s="138"/>
      <c r="AE1128" s="138"/>
      <c r="AF1128" s="138"/>
      <c r="AG1128" s="138"/>
    </row>
    <row r="1129" spans="1:33" s="144" customFormat="1">
      <c r="A1129" s="161"/>
      <c r="B1129" s="155"/>
      <c r="C1129" s="500"/>
      <c r="D1129" s="155"/>
      <c r="F1129" s="503"/>
      <c r="G1129" s="503"/>
      <c r="H1129" s="503"/>
      <c r="I1129" s="503"/>
      <c r="J1129" s="293"/>
      <c r="K1129" s="138"/>
      <c r="L1129" s="143"/>
      <c r="M1129" s="143"/>
      <c r="N1129" s="143"/>
      <c r="O1129" s="138"/>
      <c r="P1129" s="138"/>
      <c r="Q1129" s="138"/>
      <c r="R1129" s="138"/>
      <c r="S1129" s="138"/>
      <c r="T1129" s="138"/>
      <c r="U1129" s="138"/>
      <c r="V1129" s="138"/>
      <c r="W1129" s="138"/>
      <c r="X1129" s="138"/>
      <c r="Y1129" s="138"/>
      <c r="Z1129" s="138"/>
      <c r="AA1129" s="138"/>
      <c r="AB1129" s="138"/>
      <c r="AC1129" s="138"/>
      <c r="AD1129" s="138"/>
      <c r="AE1129" s="138"/>
      <c r="AF1129" s="138"/>
      <c r="AG1129" s="138"/>
    </row>
    <row r="1130" spans="1:33" s="144" customFormat="1">
      <c r="A1130" s="161"/>
      <c r="B1130" s="155"/>
      <c r="C1130" s="500"/>
      <c r="D1130" s="155"/>
      <c r="F1130" s="503"/>
      <c r="G1130" s="503"/>
      <c r="H1130" s="503"/>
      <c r="I1130" s="503"/>
      <c r="J1130" s="293"/>
      <c r="K1130" s="138"/>
      <c r="L1130" s="143"/>
      <c r="M1130" s="143"/>
      <c r="N1130" s="143"/>
      <c r="O1130" s="138"/>
      <c r="P1130" s="138"/>
      <c r="Q1130" s="138"/>
      <c r="R1130" s="138"/>
      <c r="S1130" s="138"/>
      <c r="T1130" s="138"/>
      <c r="U1130" s="138"/>
      <c r="V1130" s="138"/>
      <c r="W1130" s="138"/>
      <c r="X1130" s="138"/>
      <c r="Y1130" s="138"/>
      <c r="Z1130" s="138"/>
      <c r="AA1130" s="138"/>
      <c r="AB1130" s="138"/>
      <c r="AC1130" s="138"/>
      <c r="AD1130" s="138"/>
      <c r="AE1130" s="138"/>
      <c r="AF1130" s="138"/>
      <c r="AG1130" s="138"/>
    </row>
    <row r="1131" spans="1:33" s="144" customFormat="1">
      <c r="A1131" s="161"/>
      <c r="B1131" s="155"/>
      <c r="C1131" s="500"/>
      <c r="D1131" s="155"/>
      <c r="F1131" s="503"/>
      <c r="G1131" s="503"/>
      <c r="H1131" s="503"/>
      <c r="I1131" s="503"/>
      <c r="J1131" s="293"/>
      <c r="K1131" s="138"/>
      <c r="L1131" s="143"/>
      <c r="M1131" s="143"/>
      <c r="N1131" s="143"/>
      <c r="O1131" s="138"/>
      <c r="P1131" s="138"/>
      <c r="Q1131" s="138"/>
      <c r="R1131" s="138"/>
      <c r="S1131" s="138"/>
      <c r="T1131" s="138"/>
      <c r="U1131" s="138"/>
      <c r="V1131" s="138"/>
      <c r="W1131" s="138"/>
      <c r="X1131" s="138"/>
      <c r="Y1131" s="138"/>
      <c r="Z1131" s="138"/>
      <c r="AA1131" s="138"/>
      <c r="AB1131" s="138"/>
      <c r="AC1131" s="138"/>
      <c r="AD1131" s="138"/>
      <c r="AE1131" s="138"/>
      <c r="AF1131" s="138"/>
      <c r="AG1131" s="138"/>
    </row>
    <row r="1132" spans="1:33" s="144" customFormat="1">
      <c r="A1132" s="161"/>
      <c r="B1132" s="155"/>
      <c r="C1132" s="500"/>
      <c r="D1132" s="155"/>
      <c r="F1132" s="503"/>
      <c r="G1132" s="503"/>
      <c r="H1132" s="503"/>
      <c r="I1132" s="503"/>
      <c r="J1132" s="293"/>
      <c r="K1132" s="138"/>
      <c r="L1132" s="143"/>
      <c r="M1132" s="143"/>
      <c r="N1132" s="143"/>
      <c r="O1132" s="138"/>
      <c r="P1132" s="138"/>
      <c r="Q1132" s="138"/>
      <c r="R1132" s="138"/>
      <c r="S1132" s="138"/>
      <c r="T1132" s="138"/>
      <c r="U1132" s="138"/>
      <c r="V1132" s="138"/>
      <c r="W1132" s="138"/>
      <c r="X1132" s="138"/>
      <c r="Y1132" s="138"/>
      <c r="Z1132" s="138"/>
      <c r="AA1132" s="138"/>
      <c r="AB1132" s="138"/>
      <c r="AC1132" s="138"/>
      <c r="AD1132" s="138"/>
      <c r="AE1132" s="138"/>
      <c r="AF1132" s="138"/>
      <c r="AG1132" s="138"/>
    </row>
    <row r="1133" spans="1:33" s="144" customFormat="1">
      <c r="A1133" s="161"/>
      <c r="B1133" s="155"/>
      <c r="C1133" s="500"/>
      <c r="D1133" s="155"/>
      <c r="F1133" s="503"/>
      <c r="G1133" s="503"/>
      <c r="H1133" s="503"/>
      <c r="I1133" s="503"/>
      <c r="J1133" s="293"/>
      <c r="K1133" s="138"/>
      <c r="L1133" s="143"/>
      <c r="M1133" s="143"/>
      <c r="N1133" s="143"/>
      <c r="O1133" s="138"/>
      <c r="P1133" s="138"/>
      <c r="Q1133" s="138"/>
      <c r="R1133" s="138"/>
      <c r="S1133" s="138"/>
      <c r="T1133" s="138"/>
      <c r="U1133" s="138"/>
      <c r="V1133" s="138"/>
      <c r="W1133" s="138"/>
      <c r="X1133" s="138"/>
      <c r="Y1133" s="138"/>
      <c r="Z1133" s="138"/>
      <c r="AA1133" s="138"/>
      <c r="AB1133" s="138"/>
      <c r="AC1133" s="138"/>
      <c r="AD1133" s="138"/>
      <c r="AE1133" s="138"/>
      <c r="AF1133" s="138"/>
      <c r="AG1133" s="138"/>
    </row>
    <row r="1134" spans="1:33" s="144" customFormat="1">
      <c r="A1134" s="161"/>
      <c r="B1134" s="155"/>
      <c r="C1134" s="500"/>
      <c r="D1134" s="155"/>
      <c r="F1134" s="503"/>
      <c r="G1134" s="503"/>
      <c r="H1134" s="503"/>
      <c r="I1134" s="503"/>
      <c r="J1134" s="293"/>
      <c r="K1134" s="138"/>
      <c r="L1134" s="143"/>
      <c r="M1134" s="143"/>
      <c r="N1134" s="143"/>
      <c r="O1134" s="138"/>
      <c r="P1134" s="138"/>
      <c r="Q1134" s="138"/>
      <c r="R1134" s="138"/>
      <c r="S1134" s="138"/>
      <c r="T1134" s="138"/>
      <c r="U1134" s="138"/>
      <c r="V1134" s="138"/>
      <c r="W1134" s="138"/>
      <c r="X1134" s="138"/>
      <c r="Y1134" s="138"/>
      <c r="Z1134" s="138"/>
      <c r="AA1134" s="138"/>
      <c r="AB1134" s="138"/>
      <c r="AC1134" s="138"/>
      <c r="AD1134" s="138"/>
      <c r="AE1134" s="138"/>
      <c r="AF1134" s="138"/>
      <c r="AG1134" s="138"/>
    </row>
    <row r="1135" spans="1:33" s="144" customFormat="1">
      <c r="A1135" s="161"/>
      <c r="B1135" s="155"/>
      <c r="C1135" s="500"/>
      <c r="D1135" s="155"/>
      <c r="F1135" s="503"/>
      <c r="G1135" s="503"/>
      <c r="H1135" s="503"/>
      <c r="I1135" s="503"/>
      <c r="J1135" s="293"/>
      <c r="K1135" s="138"/>
      <c r="L1135" s="143"/>
      <c r="M1135" s="143"/>
      <c r="N1135" s="143"/>
      <c r="O1135" s="138"/>
      <c r="P1135" s="138"/>
      <c r="Q1135" s="138"/>
      <c r="R1135" s="138"/>
      <c r="S1135" s="138"/>
      <c r="T1135" s="138"/>
      <c r="U1135" s="138"/>
      <c r="V1135" s="138"/>
      <c r="W1135" s="138"/>
      <c r="X1135" s="138"/>
      <c r="Y1135" s="138"/>
      <c r="Z1135" s="138"/>
      <c r="AA1135" s="138"/>
      <c r="AB1135" s="138"/>
      <c r="AC1135" s="138"/>
      <c r="AD1135" s="138"/>
      <c r="AE1135" s="138"/>
      <c r="AF1135" s="138"/>
      <c r="AG1135" s="138"/>
    </row>
    <row r="1136" spans="1:33" s="144" customFormat="1">
      <c r="A1136" s="161"/>
      <c r="B1136" s="155"/>
      <c r="C1136" s="500"/>
      <c r="D1136" s="155"/>
      <c r="F1136" s="503"/>
      <c r="G1136" s="503"/>
      <c r="H1136" s="503"/>
      <c r="I1136" s="503"/>
      <c r="J1136" s="293"/>
      <c r="K1136" s="138"/>
      <c r="L1136" s="143"/>
      <c r="M1136" s="143"/>
      <c r="N1136" s="143"/>
      <c r="O1136" s="138"/>
      <c r="P1136" s="138"/>
      <c r="Q1136" s="138"/>
      <c r="R1136" s="138"/>
      <c r="S1136" s="138"/>
      <c r="T1136" s="138"/>
      <c r="U1136" s="138"/>
      <c r="V1136" s="138"/>
      <c r="W1136" s="138"/>
      <c r="X1136" s="138"/>
      <c r="Y1136" s="138"/>
      <c r="Z1136" s="138"/>
      <c r="AA1136" s="138"/>
      <c r="AB1136" s="138"/>
      <c r="AC1136" s="138"/>
      <c r="AD1136" s="138"/>
      <c r="AE1136" s="138"/>
      <c r="AF1136" s="138"/>
      <c r="AG1136" s="138"/>
    </row>
    <row r="1137" spans="1:33" s="144" customFormat="1">
      <c r="A1137" s="161"/>
      <c r="B1137" s="155"/>
      <c r="C1137" s="500"/>
      <c r="D1137" s="155"/>
      <c r="F1137" s="503"/>
      <c r="G1137" s="503"/>
      <c r="H1137" s="503"/>
      <c r="I1137" s="503"/>
      <c r="J1137" s="293"/>
      <c r="K1137" s="138"/>
      <c r="L1137" s="143"/>
      <c r="M1137" s="143"/>
      <c r="N1137" s="143"/>
      <c r="O1137" s="138"/>
      <c r="P1137" s="138"/>
      <c r="Q1137" s="138"/>
      <c r="R1137" s="138"/>
      <c r="S1137" s="138"/>
      <c r="T1137" s="138"/>
      <c r="U1137" s="138"/>
      <c r="V1137" s="138"/>
      <c r="W1137" s="138"/>
      <c r="X1137" s="138"/>
      <c r="Y1137" s="138"/>
      <c r="Z1137" s="138"/>
      <c r="AA1137" s="138"/>
      <c r="AB1137" s="138"/>
      <c r="AC1137" s="138"/>
      <c r="AD1137" s="138"/>
      <c r="AE1137" s="138"/>
      <c r="AF1137" s="138"/>
      <c r="AG1137" s="138"/>
    </row>
    <row r="1138" spans="1:33" s="144" customFormat="1">
      <c r="A1138" s="161"/>
      <c r="B1138" s="155"/>
      <c r="C1138" s="500"/>
      <c r="D1138" s="155"/>
      <c r="F1138" s="503"/>
      <c r="G1138" s="503"/>
      <c r="H1138" s="503"/>
      <c r="I1138" s="503"/>
      <c r="J1138" s="293"/>
      <c r="K1138" s="138"/>
      <c r="L1138" s="143"/>
      <c r="M1138" s="143"/>
      <c r="N1138" s="143"/>
      <c r="O1138" s="138"/>
      <c r="P1138" s="138"/>
      <c r="Q1138" s="138"/>
      <c r="R1138" s="138"/>
      <c r="S1138" s="138"/>
      <c r="T1138" s="138"/>
      <c r="U1138" s="138"/>
      <c r="V1138" s="138"/>
      <c r="W1138" s="138"/>
      <c r="X1138" s="138"/>
      <c r="Y1138" s="138"/>
      <c r="Z1138" s="138"/>
      <c r="AA1138" s="138"/>
      <c r="AB1138" s="138"/>
      <c r="AC1138" s="138"/>
      <c r="AD1138" s="138"/>
      <c r="AE1138" s="138"/>
      <c r="AF1138" s="138"/>
      <c r="AG1138" s="138"/>
    </row>
    <row r="1139" spans="1:33" s="144" customFormat="1">
      <c r="A1139" s="161"/>
      <c r="B1139" s="155"/>
      <c r="C1139" s="500"/>
      <c r="D1139" s="155"/>
      <c r="F1139" s="503"/>
      <c r="G1139" s="503"/>
      <c r="H1139" s="503"/>
      <c r="I1139" s="503"/>
      <c r="J1139" s="293"/>
      <c r="K1139" s="138"/>
      <c r="L1139" s="143"/>
      <c r="M1139" s="143"/>
      <c r="N1139" s="143"/>
      <c r="O1139" s="138"/>
      <c r="P1139" s="138"/>
      <c r="Q1139" s="138"/>
      <c r="R1139" s="138"/>
      <c r="S1139" s="138"/>
      <c r="T1139" s="138"/>
      <c r="U1139" s="138"/>
      <c r="V1139" s="138"/>
      <c r="W1139" s="138"/>
      <c r="X1139" s="138"/>
      <c r="Y1139" s="138"/>
      <c r="Z1139" s="138"/>
      <c r="AA1139" s="138"/>
      <c r="AB1139" s="138"/>
      <c r="AC1139" s="138"/>
      <c r="AD1139" s="138"/>
      <c r="AE1139" s="138"/>
      <c r="AF1139" s="138"/>
      <c r="AG1139" s="138"/>
    </row>
    <row r="1140" spans="1:33" s="144" customFormat="1">
      <c r="A1140" s="161"/>
      <c r="B1140" s="155"/>
      <c r="C1140" s="500"/>
      <c r="D1140" s="155"/>
      <c r="F1140" s="503"/>
      <c r="G1140" s="503"/>
      <c r="H1140" s="503"/>
      <c r="I1140" s="503"/>
      <c r="J1140" s="293"/>
      <c r="K1140" s="138"/>
      <c r="L1140" s="143"/>
      <c r="M1140" s="143"/>
      <c r="N1140" s="143"/>
      <c r="O1140" s="138"/>
      <c r="P1140" s="138"/>
      <c r="Q1140" s="138"/>
      <c r="R1140" s="138"/>
      <c r="S1140" s="138"/>
      <c r="T1140" s="138"/>
      <c r="U1140" s="138"/>
      <c r="V1140" s="138"/>
      <c r="W1140" s="138"/>
      <c r="X1140" s="138"/>
      <c r="Y1140" s="138"/>
      <c r="Z1140" s="138"/>
      <c r="AA1140" s="138"/>
      <c r="AB1140" s="138"/>
      <c r="AC1140" s="138"/>
      <c r="AD1140" s="138"/>
      <c r="AE1140" s="138"/>
      <c r="AF1140" s="138"/>
      <c r="AG1140" s="138"/>
    </row>
    <row r="1141" spans="1:33" s="144" customFormat="1">
      <c r="A1141" s="161"/>
      <c r="B1141" s="155"/>
      <c r="C1141" s="500"/>
      <c r="D1141" s="155"/>
      <c r="F1141" s="503"/>
      <c r="G1141" s="503"/>
      <c r="H1141" s="503"/>
      <c r="I1141" s="503"/>
      <c r="J1141" s="293"/>
      <c r="K1141" s="138"/>
      <c r="L1141" s="143"/>
      <c r="M1141" s="143"/>
      <c r="N1141" s="143"/>
      <c r="O1141" s="138"/>
      <c r="P1141" s="138"/>
      <c r="Q1141" s="138"/>
      <c r="R1141" s="138"/>
      <c r="S1141" s="138"/>
      <c r="T1141" s="138"/>
      <c r="U1141" s="138"/>
      <c r="V1141" s="138"/>
      <c r="W1141" s="138"/>
      <c r="X1141" s="138"/>
      <c r="Y1141" s="138"/>
      <c r="Z1141" s="138"/>
      <c r="AA1141" s="138"/>
      <c r="AB1141" s="138"/>
      <c r="AC1141" s="138"/>
      <c r="AD1141" s="138"/>
      <c r="AE1141" s="138"/>
      <c r="AF1141" s="138"/>
      <c r="AG1141" s="138"/>
    </row>
    <row r="1142" spans="1:33" s="144" customFormat="1">
      <c r="A1142" s="161"/>
      <c r="B1142" s="155"/>
      <c r="C1142" s="500"/>
      <c r="D1142" s="155"/>
      <c r="F1142" s="503"/>
      <c r="G1142" s="503"/>
      <c r="H1142" s="503"/>
      <c r="I1142" s="503"/>
      <c r="J1142" s="293"/>
      <c r="K1142" s="138"/>
      <c r="L1142" s="143"/>
      <c r="M1142" s="143"/>
      <c r="N1142" s="143"/>
      <c r="O1142" s="138"/>
      <c r="P1142" s="138"/>
      <c r="Q1142" s="138"/>
      <c r="R1142" s="138"/>
      <c r="S1142" s="138"/>
      <c r="T1142" s="138"/>
      <c r="U1142" s="138"/>
      <c r="V1142" s="138"/>
      <c r="W1142" s="138"/>
      <c r="X1142" s="138"/>
      <c r="Y1142" s="138"/>
      <c r="Z1142" s="138"/>
      <c r="AA1142" s="138"/>
      <c r="AB1142" s="138"/>
      <c r="AC1142" s="138"/>
      <c r="AD1142" s="138"/>
      <c r="AE1142" s="138"/>
      <c r="AF1142" s="138"/>
      <c r="AG1142" s="138"/>
    </row>
    <row r="1143" spans="1:33" s="144" customFormat="1">
      <c r="A1143" s="161"/>
      <c r="B1143" s="155"/>
      <c r="C1143" s="500"/>
      <c r="D1143" s="155"/>
      <c r="F1143" s="503"/>
      <c r="G1143" s="503"/>
      <c r="H1143" s="503"/>
      <c r="I1143" s="503"/>
      <c r="J1143" s="293"/>
      <c r="K1143" s="138"/>
      <c r="L1143" s="143"/>
      <c r="M1143" s="143"/>
      <c r="N1143" s="143"/>
      <c r="O1143" s="138"/>
      <c r="P1143" s="138"/>
      <c r="Q1143" s="138"/>
      <c r="R1143" s="138"/>
      <c r="S1143" s="138"/>
      <c r="T1143" s="138"/>
      <c r="U1143" s="138"/>
      <c r="V1143" s="138"/>
      <c r="W1143" s="138"/>
      <c r="X1143" s="138"/>
      <c r="Y1143" s="138"/>
      <c r="Z1143" s="138"/>
      <c r="AA1143" s="138"/>
      <c r="AB1143" s="138"/>
      <c r="AC1143" s="138"/>
      <c r="AD1143" s="138"/>
      <c r="AE1143" s="138"/>
      <c r="AF1143" s="138"/>
      <c r="AG1143" s="138"/>
    </row>
    <row r="1144" spans="1:33" s="144" customFormat="1">
      <c r="A1144" s="161"/>
      <c r="B1144" s="155"/>
      <c r="C1144" s="500"/>
      <c r="D1144" s="155"/>
      <c r="F1144" s="503"/>
      <c r="G1144" s="503"/>
      <c r="H1144" s="503"/>
      <c r="I1144" s="503"/>
      <c r="J1144" s="293"/>
      <c r="K1144" s="138"/>
      <c r="L1144" s="143"/>
      <c r="M1144" s="143"/>
      <c r="N1144" s="143"/>
      <c r="O1144" s="138"/>
      <c r="P1144" s="138"/>
      <c r="Q1144" s="138"/>
      <c r="R1144" s="138"/>
      <c r="S1144" s="138"/>
      <c r="T1144" s="138"/>
      <c r="U1144" s="138"/>
      <c r="V1144" s="138"/>
      <c r="W1144" s="138"/>
      <c r="X1144" s="138"/>
      <c r="Y1144" s="138"/>
      <c r="Z1144" s="138"/>
      <c r="AA1144" s="138"/>
      <c r="AB1144" s="138"/>
      <c r="AC1144" s="138"/>
      <c r="AD1144" s="138"/>
      <c r="AE1144" s="138"/>
      <c r="AF1144" s="138"/>
      <c r="AG1144" s="138"/>
    </row>
    <row r="1145" spans="1:33" s="144" customFormat="1">
      <c r="A1145" s="161"/>
      <c r="B1145" s="155"/>
      <c r="C1145" s="500"/>
      <c r="D1145" s="155"/>
      <c r="F1145" s="503"/>
      <c r="G1145" s="503"/>
      <c r="H1145" s="503"/>
      <c r="I1145" s="503"/>
      <c r="J1145" s="293"/>
      <c r="K1145" s="138"/>
      <c r="L1145" s="143"/>
      <c r="M1145" s="143"/>
      <c r="N1145" s="143"/>
      <c r="O1145" s="138"/>
      <c r="P1145" s="138"/>
      <c r="Q1145" s="138"/>
      <c r="R1145" s="138"/>
      <c r="S1145" s="138"/>
      <c r="T1145" s="138"/>
      <c r="U1145" s="138"/>
      <c r="V1145" s="138"/>
      <c r="W1145" s="138"/>
      <c r="X1145" s="138"/>
      <c r="Y1145" s="138"/>
      <c r="Z1145" s="138"/>
      <c r="AA1145" s="138"/>
      <c r="AB1145" s="138"/>
      <c r="AC1145" s="138"/>
      <c r="AD1145" s="138"/>
      <c r="AE1145" s="138"/>
      <c r="AF1145" s="138"/>
      <c r="AG1145" s="138"/>
    </row>
    <row r="1146" spans="1:33" s="144" customFormat="1">
      <c r="A1146" s="161"/>
      <c r="B1146" s="155"/>
      <c r="C1146" s="500"/>
      <c r="D1146" s="155"/>
      <c r="F1146" s="503"/>
      <c r="G1146" s="503"/>
      <c r="H1146" s="503"/>
      <c r="I1146" s="503"/>
      <c r="J1146" s="293"/>
      <c r="K1146" s="138"/>
      <c r="L1146" s="143"/>
      <c r="M1146" s="143"/>
      <c r="N1146" s="143"/>
      <c r="O1146" s="138"/>
      <c r="P1146" s="138"/>
      <c r="Q1146" s="138"/>
      <c r="R1146" s="138"/>
      <c r="S1146" s="138"/>
      <c r="T1146" s="138"/>
      <c r="U1146" s="138"/>
      <c r="V1146" s="138"/>
      <c r="W1146" s="138"/>
      <c r="X1146" s="138"/>
      <c r="Y1146" s="138"/>
      <c r="Z1146" s="138"/>
      <c r="AA1146" s="138"/>
      <c r="AB1146" s="138"/>
      <c r="AC1146" s="138"/>
      <c r="AD1146" s="138"/>
      <c r="AE1146" s="138"/>
      <c r="AF1146" s="138"/>
      <c r="AG1146" s="138"/>
    </row>
    <row r="1147" spans="1:33" s="144" customFormat="1">
      <c r="A1147" s="161"/>
      <c r="B1147" s="155"/>
      <c r="C1147" s="500"/>
      <c r="D1147" s="155"/>
      <c r="F1147" s="503"/>
      <c r="G1147" s="503"/>
      <c r="H1147" s="503"/>
      <c r="I1147" s="503"/>
      <c r="J1147" s="293"/>
      <c r="K1147" s="138"/>
      <c r="L1147" s="143"/>
      <c r="M1147" s="143"/>
      <c r="N1147" s="143"/>
      <c r="O1147" s="138"/>
      <c r="P1147" s="138"/>
      <c r="Q1147" s="138"/>
      <c r="R1147" s="138"/>
      <c r="S1147" s="138"/>
      <c r="T1147" s="138"/>
      <c r="U1147" s="138"/>
      <c r="V1147" s="138"/>
      <c r="W1147" s="138"/>
      <c r="X1147" s="138"/>
      <c r="Y1147" s="138"/>
      <c r="Z1147" s="138"/>
      <c r="AA1147" s="138"/>
      <c r="AB1147" s="138"/>
      <c r="AC1147" s="138"/>
      <c r="AD1147" s="138"/>
      <c r="AE1147" s="138"/>
      <c r="AF1147" s="138"/>
      <c r="AG1147" s="138"/>
    </row>
    <row r="1148" spans="1:33" s="144" customFormat="1">
      <c r="A1148" s="161"/>
      <c r="B1148" s="155"/>
      <c r="C1148" s="500"/>
      <c r="D1148" s="155"/>
      <c r="F1148" s="503"/>
      <c r="G1148" s="503"/>
      <c r="H1148" s="503"/>
      <c r="I1148" s="503"/>
      <c r="J1148" s="293"/>
      <c r="K1148" s="138"/>
      <c r="L1148" s="143"/>
      <c r="M1148" s="143"/>
      <c r="N1148" s="143"/>
      <c r="O1148" s="138"/>
      <c r="P1148" s="138"/>
      <c r="Q1148" s="138"/>
      <c r="R1148" s="138"/>
      <c r="S1148" s="138"/>
      <c r="T1148" s="138"/>
      <c r="U1148" s="138"/>
      <c r="V1148" s="138"/>
      <c r="W1148" s="138"/>
      <c r="X1148" s="138"/>
      <c r="Y1148" s="138"/>
      <c r="Z1148" s="138"/>
      <c r="AA1148" s="138"/>
      <c r="AB1148" s="138"/>
      <c r="AC1148" s="138"/>
      <c r="AD1148" s="138"/>
      <c r="AE1148" s="138"/>
      <c r="AF1148" s="138"/>
      <c r="AG1148" s="138"/>
    </row>
    <row r="1149" spans="1:33" s="144" customFormat="1">
      <c r="A1149" s="161"/>
      <c r="B1149" s="155"/>
      <c r="C1149" s="500"/>
      <c r="D1149" s="155"/>
      <c r="F1149" s="503"/>
      <c r="G1149" s="503"/>
      <c r="H1149" s="503"/>
      <c r="I1149" s="503"/>
      <c r="J1149" s="293"/>
      <c r="K1149" s="138"/>
      <c r="L1149" s="143"/>
      <c r="M1149" s="143"/>
      <c r="N1149" s="143"/>
      <c r="O1149" s="138"/>
      <c r="P1149" s="138"/>
      <c r="Q1149" s="138"/>
      <c r="R1149" s="138"/>
      <c r="S1149" s="138"/>
      <c r="T1149" s="138"/>
      <c r="U1149" s="138"/>
      <c r="V1149" s="138"/>
      <c r="W1149" s="138"/>
      <c r="X1149" s="138"/>
      <c r="Y1149" s="138"/>
      <c r="Z1149" s="138"/>
      <c r="AA1149" s="138"/>
      <c r="AB1149" s="138"/>
      <c r="AC1149" s="138"/>
      <c r="AD1149" s="138"/>
      <c r="AE1149" s="138"/>
      <c r="AF1149" s="138"/>
      <c r="AG1149" s="138"/>
    </row>
    <row r="1150" spans="1:33" s="144" customFormat="1">
      <c r="A1150" s="161"/>
      <c r="B1150" s="155"/>
      <c r="C1150" s="500"/>
      <c r="D1150" s="155"/>
      <c r="F1150" s="503"/>
      <c r="G1150" s="503"/>
      <c r="H1150" s="503"/>
      <c r="I1150" s="503"/>
      <c r="J1150" s="293"/>
      <c r="K1150" s="138"/>
      <c r="L1150" s="143"/>
      <c r="M1150" s="143"/>
      <c r="N1150" s="143"/>
      <c r="O1150" s="138"/>
      <c r="P1150" s="138"/>
      <c r="Q1150" s="138"/>
      <c r="R1150" s="138"/>
      <c r="S1150" s="138"/>
      <c r="T1150" s="138"/>
      <c r="U1150" s="138"/>
      <c r="V1150" s="138"/>
      <c r="W1150" s="138"/>
      <c r="X1150" s="138"/>
      <c r="Y1150" s="138"/>
      <c r="Z1150" s="138"/>
      <c r="AA1150" s="138"/>
      <c r="AB1150" s="138"/>
      <c r="AC1150" s="138"/>
      <c r="AD1150" s="138"/>
      <c r="AE1150" s="138"/>
      <c r="AF1150" s="138"/>
      <c r="AG1150" s="138"/>
    </row>
    <row r="1151" spans="1:33" s="144" customFormat="1">
      <c r="A1151" s="161"/>
      <c r="B1151" s="155"/>
      <c r="C1151" s="500"/>
      <c r="D1151" s="155"/>
      <c r="F1151" s="503"/>
      <c r="G1151" s="503"/>
      <c r="H1151" s="503"/>
      <c r="I1151" s="503"/>
      <c r="J1151" s="293"/>
      <c r="K1151" s="138"/>
      <c r="L1151" s="143"/>
      <c r="M1151" s="143"/>
      <c r="N1151" s="143"/>
      <c r="O1151" s="138"/>
      <c r="P1151" s="138"/>
      <c r="Q1151" s="138"/>
      <c r="R1151" s="138"/>
      <c r="S1151" s="138"/>
      <c r="T1151" s="138"/>
      <c r="U1151" s="138"/>
      <c r="V1151" s="138"/>
      <c r="W1151" s="138"/>
      <c r="X1151" s="138"/>
      <c r="Y1151" s="138"/>
      <c r="Z1151" s="138"/>
      <c r="AA1151" s="138"/>
      <c r="AB1151" s="138"/>
      <c r="AC1151" s="138"/>
      <c r="AD1151" s="138"/>
      <c r="AE1151" s="138"/>
      <c r="AF1151" s="138"/>
      <c r="AG1151" s="138"/>
    </row>
    <row r="1152" spans="1:33" s="144" customFormat="1">
      <c r="A1152" s="161"/>
      <c r="B1152" s="155"/>
      <c r="C1152" s="500"/>
      <c r="D1152" s="155"/>
      <c r="F1152" s="503"/>
      <c r="G1152" s="503"/>
      <c r="H1152" s="503"/>
      <c r="I1152" s="503"/>
      <c r="J1152" s="293"/>
      <c r="K1152" s="138"/>
      <c r="L1152" s="143"/>
      <c r="M1152" s="143"/>
      <c r="N1152" s="143"/>
      <c r="O1152" s="138"/>
      <c r="P1152" s="138"/>
      <c r="Q1152" s="138"/>
      <c r="R1152" s="138"/>
      <c r="S1152" s="138"/>
      <c r="T1152" s="138"/>
      <c r="U1152" s="138"/>
      <c r="V1152" s="138"/>
      <c r="W1152" s="138"/>
      <c r="X1152" s="138"/>
      <c r="Y1152" s="138"/>
      <c r="Z1152" s="138"/>
      <c r="AA1152" s="138"/>
      <c r="AB1152" s="138"/>
      <c r="AC1152" s="138"/>
      <c r="AD1152" s="138"/>
      <c r="AE1152" s="138"/>
      <c r="AF1152" s="138"/>
      <c r="AG1152" s="138"/>
    </row>
    <row r="1153" spans="1:33" s="144" customFormat="1">
      <c r="A1153" s="161"/>
      <c r="B1153" s="155"/>
      <c r="C1153" s="500"/>
      <c r="D1153" s="155"/>
      <c r="F1153" s="503"/>
      <c r="G1153" s="503"/>
      <c r="H1153" s="503"/>
      <c r="I1153" s="503"/>
      <c r="J1153" s="293"/>
      <c r="K1153" s="138"/>
      <c r="L1153" s="143"/>
      <c r="M1153" s="143"/>
      <c r="N1153" s="143"/>
      <c r="O1153" s="138"/>
      <c r="P1153" s="138"/>
      <c r="Q1153" s="138"/>
      <c r="R1153" s="138"/>
      <c r="S1153" s="138"/>
      <c r="T1153" s="138"/>
      <c r="U1153" s="138"/>
      <c r="V1153" s="138"/>
      <c r="W1153" s="138"/>
      <c r="X1153" s="138"/>
      <c r="Y1153" s="138"/>
      <c r="Z1153" s="138"/>
      <c r="AA1153" s="138"/>
      <c r="AB1153" s="138"/>
      <c r="AC1153" s="138"/>
      <c r="AD1153" s="138"/>
      <c r="AE1153" s="138"/>
      <c r="AF1153" s="138"/>
      <c r="AG1153" s="138"/>
    </row>
    <row r="1154" spans="1:33" s="144" customFormat="1">
      <c r="A1154" s="161"/>
      <c r="B1154" s="155"/>
      <c r="C1154" s="500"/>
      <c r="D1154" s="155"/>
      <c r="F1154" s="503"/>
      <c r="G1154" s="503"/>
      <c r="H1154" s="503"/>
      <c r="I1154" s="503"/>
      <c r="J1154" s="293"/>
      <c r="K1154" s="138"/>
      <c r="L1154" s="143"/>
      <c r="M1154" s="143"/>
      <c r="N1154" s="143"/>
      <c r="O1154" s="138"/>
      <c r="P1154" s="138"/>
      <c r="Q1154" s="138"/>
      <c r="R1154" s="138"/>
      <c r="S1154" s="138"/>
      <c r="T1154" s="138"/>
      <c r="U1154" s="138"/>
      <c r="V1154" s="138"/>
      <c r="W1154" s="138"/>
      <c r="X1154" s="138"/>
      <c r="Y1154" s="138"/>
      <c r="Z1154" s="138"/>
      <c r="AA1154" s="138"/>
      <c r="AB1154" s="138"/>
      <c r="AC1154" s="138"/>
      <c r="AD1154" s="138"/>
      <c r="AE1154" s="138"/>
      <c r="AF1154" s="138"/>
      <c r="AG1154" s="138"/>
    </row>
    <row r="1155" spans="1:33" s="144" customFormat="1">
      <c r="A1155" s="161"/>
      <c r="B1155" s="155"/>
      <c r="C1155" s="500"/>
      <c r="D1155" s="155"/>
      <c r="F1155" s="503"/>
      <c r="G1155" s="503"/>
      <c r="H1155" s="503"/>
      <c r="I1155" s="503"/>
      <c r="J1155" s="293"/>
      <c r="K1155" s="138"/>
      <c r="L1155" s="143"/>
      <c r="M1155" s="143"/>
      <c r="N1155" s="143"/>
      <c r="O1155" s="138"/>
      <c r="P1155" s="138"/>
      <c r="Q1155" s="138"/>
      <c r="R1155" s="138"/>
      <c r="S1155" s="138"/>
      <c r="T1155" s="138"/>
      <c r="U1155" s="138"/>
      <c r="V1155" s="138"/>
      <c r="W1155" s="138"/>
      <c r="X1155" s="138"/>
      <c r="Y1155" s="138"/>
      <c r="Z1155" s="138"/>
      <c r="AA1155" s="138"/>
      <c r="AB1155" s="138"/>
      <c r="AC1155" s="138"/>
      <c r="AD1155" s="138"/>
      <c r="AE1155" s="138"/>
      <c r="AF1155" s="138"/>
      <c r="AG1155" s="138"/>
    </row>
    <row r="1156" spans="1:33" s="144" customFormat="1">
      <c r="A1156" s="161"/>
      <c r="B1156" s="155"/>
      <c r="C1156" s="500"/>
      <c r="D1156" s="155"/>
      <c r="F1156" s="503"/>
      <c r="G1156" s="503"/>
      <c r="H1156" s="503"/>
      <c r="I1156" s="503"/>
      <c r="J1156" s="293"/>
      <c r="K1156" s="138"/>
      <c r="L1156" s="143"/>
      <c r="M1156" s="143"/>
      <c r="N1156" s="143"/>
      <c r="O1156" s="138"/>
      <c r="P1156" s="138"/>
      <c r="Q1156" s="138"/>
      <c r="R1156" s="138"/>
      <c r="S1156" s="138"/>
      <c r="T1156" s="138"/>
      <c r="U1156" s="138"/>
      <c r="V1156" s="138"/>
      <c r="W1156" s="138"/>
      <c r="X1156" s="138"/>
      <c r="Y1156" s="138"/>
      <c r="Z1156" s="138"/>
      <c r="AA1156" s="138"/>
      <c r="AB1156" s="138"/>
      <c r="AC1156" s="138"/>
      <c r="AD1156" s="138"/>
      <c r="AE1156" s="138"/>
      <c r="AF1156" s="138"/>
      <c r="AG1156" s="138"/>
    </row>
    <row r="1157" spans="1:33" s="144" customFormat="1">
      <c r="A1157" s="161"/>
      <c r="B1157" s="155"/>
      <c r="C1157" s="500"/>
      <c r="D1157" s="155"/>
      <c r="F1157" s="503"/>
      <c r="G1157" s="503"/>
      <c r="H1157" s="503"/>
      <c r="I1157" s="503"/>
      <c r="J1157" s="293"/>
      <c r="K1157" s="138"/>
      <c r="L1157" s="143"/>
      <c r="M1157" s="143"/>
      <c r="N1157" s="143"/>
      <c r="O1157" s="138"/>
      <c r="P1157" s="138"/>
      <c r="Q1157" s="138"/>
      <c r="R1157" s="138"/>
      <c r="S1157" s="138"/>
      <c r="T1157" s="138"/>
      <c r="U1157" s="138"/>
      <c r="V1157" s="138"/>
      <c r="W1157" s="138"/>
      <c r="X1157" s="138"/>
      <c r="Y1157" s="138"/>
      <c r="Z1157" s="138"/>
      <c r="AA1157" s="138"/>
      <c r="AB1157" s="138"/>
      <c r="AC1157" s="138"/>
      <c r="AD1157" s="138"/>
      <c r="AE1157" s="138"/>
      <c r="AF1157" s="138"/>
      <c r="AG1157" s="138"/>
    </row>
    <row r="1158" spans="1:33" s="144" customFormat="1">
      <c r="A1158" s="161"/>
      <c r="B1158" s="155"/>
      <c r="C1158" s="500"/>
      <c r="D1158" s="155"/>
      <c r="F1158" s="503"/>
      <c r="G1158" s="503"/>
      <c r="H1158" s="503"/>
      <c r="I1158" s="503"/>
      <c r="J1158" s="293"/>
      <c r="K1158" s="138"/>
      <c r="L1158" s="143"/>
      <c r="M1158" s="143"/>
      <c r="N1158" s="143"/>
      <c r="O1158" s="138"/>
      <c r="P1158" s="138"/>
      <c r="Q1158" s="138"/>
      <c r="R1158" s="138"/>
      <c r="S1158" s="138"/>
      <c r="T1158" s="138"/>
      <c r="U1158" s="138"/>
      <c r="V1158" s="138"/>
      <c r="W1158" s="138"/>
      <c r="X1158" s="138"/>
      <c r="Y1158" s="138"/>
      <c r="Z1158" s="138"/>
      <c r="AA1158" s="138"/>
      <c r="AB1158" s="138"/>
      <c r="AC1158" s="138"/>
      <c r="AD1158" s="138"/>
      <c r="AE1158" s="138"/>
      <c r="AF1158" s="138"/>
      <c r="AG1158" s="138"/>
    </row>
    <row r="1159" spans="1:33" s="144" customFormat="1">
      <c r="A1159" s="161"/>
      <c r="B1159" s="155"/>
      <c r="C1159" s="500"/>
      <c r="D1159" s="155"/>
      <c r="F1159" s="503"/>
      <c r="G1159" s="503"/>
      <c r="H1159" s="503"/>
      <c r="I1159" s="503"/>
      <c r="J1159" s="293"/>
      <c r="K1159" s="138"/>
      <c r="L1159" s="143"/>
      <c r="M1159" s="143"/>
      <c r="N1159" s="143"/>
      <c r="O1159" s="138"/>
      <c r="P1159" s="138"/>
      <c r="Q1159" s="138"/>
      <c r="R1159" s="138"/>
      <c r="S1159" s="138"/>
      <c r="T1159" s="138"/>
      <c r="U1159" s="138"/>
      <c r="V1159" s="138"/>
      <c r="W1159" s="138"/>
      <c r="X1159" s="138"/>
      <c r="Y1159" s="138"/>
      <c r="Z1159" s="138"/>
      <c r="AA1159" s="138"/>
      <c r="AB1159" s="138"/>
      <c r="AC1159" s="138"/>
      <c r="AD1159" s="138"/>
      <c r="AE1159" s="138"/>
      <c r="AF1159" s="138"/>
      <c r="AG1159" s="138"/>
    </row>
    <row r="1160" spans="1:33" s="144" customFormat="1">
      <c r="A1160" s="161"/>
      <c r="B1160" s="155"/>
      <c r="C1160" s="500"/>
      <c r="D1160" s="155"/>
      <c r="F1160" s="503"/>
      <c r="G1160" s="503"/>
      <c r="H1160" s="503"/>
      <c r="I1160" s="503"/>
      <c r="J1160" s="293"/>
      <c r="K1160" s="138"/>
      <c r="L1160" s="143"/>
      <c r="M1160" s="143"/>
      <c r="N1160" s="143"/>
      <c r="O1160" s="138"/>
      <c r="P1160" s="138"/>
      <c r="Q1160" s="138"/>
      <c r="R1160" s="138"/>
      <c r="S1160" s="138"/>
      <c r="T1160" s="138"/>
      <c r="U1160" s="138"/>
      <c r="V1160" s="138"/>
      <c r="W1160" s="138"/>
      <c r="X1160" s="138"/>
      <c r="Y1160" s="138"/>
      <c r="Z1160" s="138"/>
      <c r="AA1160" s="138"/>
      <c r="AB1160" s="138"/>
      <c r="AC1160" s="138"/>
      <c r="AD1160" s="138"/>
      <c r="AE1160" s="138"/>
      <c r="AF1160" s="138"/>
      <c r="AG1160" s="138"/>
    </row>
    <row r="1161" spans="1:33" s="144" customFormat="1">
      <c r="A1161" s="161"/>
      <c r="B1161" s="155"/>
      <c r="C1161" s="500"/>
      <c r="D1161" s="155"/>
      <c r="F1161" s="503"/>
      <c r="G1161" s="503"/>
      <c r="H1161" s="503"/>
      <c r="I1161" s="503"/>
      <c r="J1161" s="293"/>
      <c r="K1161" s="138"/>
      <c r="L1161" s="143"/>
      <c r="M1161" s="143"/>
      <c r="N1161" s="143"/>
      <c r="O1161" s="138"/>
      <c r="P1161" s="138"/>
      <c r="Q1161" s="138"/>
      <c r="R1161" s="138"/>
      <c r="S1161" s="138"/>
      <c r="T1161" s="138"/>
      <c r="U1161" s="138"/>
      <c r="V1161" s="138"/>
      <c r="W1161" s="138"/>
      <c r="X1161" s="138"/>
      <c r="Y1161" s="138"/>
      <c r="Z1161" s="138"/>
      <c r="AA1161" s="138"/>
      <c r="AB1161" s="138"/>
      <c r="AC1161" s="138"/>
      <c r="AD1161" s="138"/>
      <c r="AE1161" s="138"/>
      <c r="AF1161" s="138"/>
      <c r="AG1161" s="138"/>
    </row>
    <row r="1162" spans="1:33" s="144" customFormat="1">
      <c r="A1162" s="161"/>
      <c r="B1162" s="155"/>
      <c r="C1162" s="500"/>
      <c r="D1162" s="155"/>
      <c r="F1162" s="503"/>
      <c r="G1162" s="503"/>
      <c r="H1162" s="503"/>
      <c r="I1162" s="503"/>
      <c r="J1162" s="293"/>
      <c r="K1162" s="138"/>
      <c r="L1162" s="143"/>
      <c r="M1162" s="143"/>
      <c r="N1162" s="143"/>
      <c r="O1162" s="138"/>
      <c r="P1162" s="138"/>
      <c r="Q1162" s="138"/>
      <c r="R1162" s="138"/>
      <c r="S1162" s="138"/>
      <c r="T1162" s="138"/>
      <c r="U1162" s="138"/>
      <c r="V1162" s="138"/>
      <c r="W1162" s="138"/>
      <c r="X1162" s="138"/>
      <c r="Y1162" s="138"/>
      <c r="Z1162" s="138"/>
      <c r="AA1162" s="138"/>
      <c r="AB1162" s="138"/>
      <c r="AC1162" s="138"/>
      <c r="AD1162" s="138"/>
      <c r="AE1162" s="138"/>
      <c r="AF1162" s="138"/>
      <c r="AG1162" s="138"/>
    </row>
    <row r="1163" spans="1:33" s="144" customFormat="1">
      <c r="A1163" s="161"/>
      <c r="B1163" s="155"/>
      <c r="C1163" s="500"/>
      <c r="D1163" s="155"/>
      <c r="F1163" s="503"/>
      <c r="G1163" s="503"/>
      <c r="H1163" s="503"/>
      <c r="I1163" s="503"/>
      <c r="J1163" s="293"/>
      <c r="K1163" s="138"/>
      <c r="L1163" s="143"/>
      <c r="M1163" s="143"/>
      <c r="N1163" s="143"/>
      <c r="O1163" s="138"/>
      <c r="P1163" s="138"/>
      <c r="Q1163" s="138"/>
      <c r="R1163" s="138"/>
      <c r="S1163" s="138"/>
      <c r="T1163" s="138"/>
      <c r="U1163" s="138"/>
      <c r="V1163" s="138"/>
      <c r="W1163" s="138"/>
      <c r="X1163" s="138"/>
      <c r="Y1163" s="138"/>
      <c r="Z1163" s="138"/>
      <c r="AA1163" s="138"/>
      <c r="AB1163" s="138"/>
      <c r="AC1163" s="138"/>
      <c r="AD1163" s="138"/>
      <c r="AE1163" s="138"/>
      <c r="AF1163" s="138"/>
      <c r="AG1163" s="138"/>
    </row>
    <row r="1164" spans="1:33" s="144" customFormat="1">
      <c r="A1164" s="161"/>
      <c r="B1164" s="155"/>
      <c r="C1164" s="500"/>
      <c r="D1164" s="155"/>
      <c r="F1164" s="503"/>
      <c r="G1164" s="503"/>
      <c r="H1164" s="503"/>
      <c r="I1164" s="503"/>
      <c r="J1164" s="293"/>
      <c r="K1164" s="138"/>
      <c r="L1164" s="143"/>
      <c r="M1164" s="143"/>
      <c r="N1164" s="143"/>
      <c r="O1164" s="138"/>
      <c r="P1164" s="138"/>
      <c r="Q1164" s="138"/>
      <c r="R1164" s="138"/>
      <c r="S1164" s="138"/>
      <c r="T1164" s="138"/>
      <c r="U1164" s="138"/>
      <c r="V1164" s="138"/>
      <c r="W1164" s="138"/>
      <c r="X1164" s="138"/>
      <c r="Y1164" s="138"/>
      <c r="Z1164" s="138"/>
      <c r="AA1164" s="138"/>
      <c r="AB1164" s="138"/>
      <c r="AC1164" s="138"/>
      <c r="AD1164" s="138"/>
      <c r="AE1164" s="138"/>
      <c r="AF1164" s="138"/>
      <c r="AG1164" s="138"/>
    </row>
    <row r="1165" spans="1:33" s="144" customFormat="1">
      <c r="A1165" s="161"/>
      <c r="B1165" s="155"/>
      <c r="C1165" s="500"/>
      <c r="D1165" s="155"/>
      <c r="F1165" s="503"/>
      <c r="G1165" s="503"/>
      <c r="H1165" s="503"/>
      <c r="I1165" s="503"/>
      <c r="J1165" s="293"/>
      <c r="K1165" s="138"/>
      <c r="L1165" s="143"/>
      <c r="M1165" s="143"/>
      <c r="N1165" s="143"/>
      <c r="O1165" s="138"/>
      <c r="P1165" s="138"/>
      <c r="Q1165" s="138"/>
      <c r="R1165" s="138"/>
      <c r="S1165" s="138"/>
      <c r="T1165" s="138"/>
      <c r="U1165" s="138"/>
      <c r="V1165" s="138"/>
      <c r="W1165" s="138"/>
      <c r="X1165" s="138"/>
      <c r="Y1165" s="138"/>
      <c r="Z1165" s="138"/>
      <c r="AA1165" s="138"/>
      <c r="AB1165" s="138"/>
      <c r="AC1165" s="138"/>
      <c r="AD1165" s="138"/>
      <c r="AE1165" s="138"/>
      <c r="AF1165" s="138"/>
      <c r="AG1165" s="138"/>
    </row>
    <row r="1166" spans="1:33" s="144" customFormat="1">
      <c r="A1166" s="161"/>
      <c r="B1166" s="155"/>
      <c r="C1166" s="500"/>
      <c r="D1166" s="155"/>
      <c r="F1166" s="503"/>
      <c r="G1166" s="503"/>
      <c r="H1166" s="503"/>
      <c r="I1166" s="503"/>
      <c r="J1166" s="293"/>
      <c r="K1166" s="138"/>
      <c r="L1166" s="143"/>
      <c r="M1166" s="143"/>
      <c r="N1166" s="143"/>
      <c r="O1166" s="138"/>
      <c r="P1166" s="138"/>
      <c r="Q1166" s="138"/>
      <c r="R1166" s="138"/>
      <c r="S1166" s="138"/>
      <c r="T1166" s="138"/>
      <c r="U1166" s="138"/>
      <c r="V1166" s="138"/>
      <c r="W1166" s="138"/>
      <c r="X1166" s="138"/>
      <c r="Y1166" s="138"/>
      <c r="Z1166" s="138"/>
      <c r="AA1166" s="138"/>
      <c r="AB1166" s="138"/>
      <c r="AC1166" s="138"/>
      <c r="AD1166" s="138"/>
      <c r="AE1166" s="138"/>
      <c r="AF1166" s="138"/>
      <c r="AG1166" s="138"/>
    </row>
    <row r="1167" spans="1:33" s="144" customFormat="1">
      <c r="A1167" s="161"/>
      <c r="B1167" s="155"/>
      <c r="C1167" s="500"/>
      <c r="D1167" s="155"/>
      <c r="F1167" s="503"/>
      <c r="G1167" s="503"/>
      <c r="H1167" s="503"/>
      <c r="I1167" s="503"/>
      <c r="J1167" s="293"/>
      <c r="K1167" s="138"/>
      <c r="L1167" s="143"/>
      <c r="M1167" s="143"/>
      <c r="N1167" s="143"/>
      <c r="O1167" s="138"/>
      <c r="P1167" s="138"/>
      <c r="Q1167" s="138"/>
      <c r="R1167" s="138"/>
      <c r="S1167" s="138"/>
      <c r="T1167" s="138"/>
      <c r="U1167" s="138"/>
      <c r="V1167" s="138"/>
      <c r="W1167" s="138"/>
      <c r="X1167" s="138"/>
      <c r="Y1167" s="138"/>
      <c r="Z1167" s="138"/>
      <c r="AA1167" s="138"/>
      <c r="AB1167" s="138"/>
      <c r="AC1167" s="138"/>
      <c r="AD1167" s="138"/>
      <c r="AE1167" s="138"/>
      <c r="AF1167" s="138"/>
      <c r="AG1167" s="138"/>
    </row>
    <row r="1168" spans="1:33" s="144" customFormat="1">
      <c r="A1168" s="161"/>
      <c r="B1168" s="155"/>
      <c r="C1168" s="500"/>
      <c r="D1168" s="155"/>
      <c r="F1168" s="503"/>
      <c r="G1168" s="503"/>
      <c r="H1168" s="503"/>
      <c r="I1168" s="503"/>
      <c r="J1168" s="293"/>
      <c r="K1168" s="138"/>
      <c r="L1168" s="143"/>
      <c r="M1168" s="143"/>
      <c r="N1168" s="143"/>
      <c r="O1168" s="138"/>
      <c r="P1168" s="138"/>
      <c r="Q1168" s="138"/>
      <c r="R1168" s="138"/>
      <c r="S1168" s="138"/>
      <c r="T1168" s="138"/>
      <c r="U1168" s="138"/>
      <c r="V1168" s="138"/>
      <c r="W1168" s="138"/>
      <c r="X1168" s="138"/>
      <c r="Y1168" s="138"/>
      <c r="Z1168" s="138"/>
      <c r="AA1168" s="138"/>
      <c r="AB1168" s="138"/>
      <c r="AC1168" s="138"/>
      <c r="AD1168" s="138"/>
      <c r="AE1168" s="138"/>
      <c r="AF1168" s="138"/>
      <c r="AG1168" s="138"/>
    </row>
    <row r="1169" spans="1:33" s="144" customFormat="1">
      <c r="A1169" s="161"/>
      <c r="B1169" s="155"/>
      <c r="C1169" s="500"/>
      <c r="D1169" s="155"/>
      <c r="F1169" s="503"/>
      <c r="G1169" s="503"/>
      <c r="H1169" s="503"/>
      <c r="I1169" s="503"/>
      <c r="J1169" s="293"/>
      <c r="K1169" s="138"/>
      <c r="L1169" s="143"/>
      <c r="M1169" s="143"/>
      <c r="N1169" s="143"/>
      <c r="O1169" s="138"/>
      <c r="P1169" s="138"/>
      <c r="Q1169" s="138"/>
      <c r="R1169" s="138"/>
      <c r="S1169" s="138"/>
      <c r="T1169" s="138"/>
      <c r="U1169" s="138"/>
      <c r="V1169" s="138"/>
      <c r="W1169" s="138"/>
      <c r="X1169" s="138"/>
      <c r="Y1169" s="138"/>
      <c r="Z1169" s="138"/>
      <c r="AA1169" s="138"/>
      <c r="AB1169" s="138"/>
      <c r="AC1169" s="138"/>
      <c r="AD1169" s="138"/>
      <c r="AE1169" s="138"/>
      <c r="AF1169" s="138"/>
      <c r="AG1169" s="138"/>
    </row>
    <row r="1170" spans="1:33" s="144" customFormat="1">
      <c r="A1170" s="161"/>
      <c r="B1170" s="155"/>
      <c r="C1170" s="500"/>
      <c r="D1170" s="155"/>
      <c r="F1170" s="503"/>
      <c r="G1170" s="503"/>
      <c r="H1170" s="503"/>
      <c r="I1170" s="503"/>
      <c r="J1170" s="293"/>
      <c r="K1170" s="138"/>
      <c r="L1170" s="143"/>
      <c r="M1170" s="143"/>
      <c r="N1170" s="143"/>
      <c r="O1170" s="138"/>
      <c r="P1170" s="138"/>
      <c r="Q1170" s="138"/>
      <c r="R1170" s="138"/>
      <c r="S1170" s="138"/>
      <c r="T1170" s="138"/>
      <c r="U1170" s="138"/>
      <c r="V1170" s="138"/>
      <c r="W1170" s="138"/>
      <c r="X1170" s="138"/>
      <c r="Y1170" s="138"/>
      <c r="Z1170" s="138"/>
      <c r="AA1170" s="138"/>
      <c r="AB1170" s="138"/>
      <c r="AC1170" s="138"/>
      <c r="AD1170" s="138"/>
      <c r="AE1170" s="138"/>
      <c r="AF1170" s="138"/>
      <c r="AG1170" s="138"/>
    </row>
    <row r="1171" spans="1:33" s="144" customFormat="1">
      <c r="A1171" s="161"/>
      <c r="B1171" s="155"/>
      <c r="C1171" s="500"/>
      <c r="D1171" s="155"/>
      <c r="F1171" s="503"/>
      <c r="G1171" s="503"/>
      <c r="H1171" s="503"/>
      <c r="I1171" s="503"/>
      <c r="J1171" s="293"/>
      <c r="K1171" s="138"/>
      <c r="L1171" s="143"/>
      <c r="M1171" s="143"/>
      <c r="N1171" s="143"/>
      <c r="O1171" s="138"/>
      <c r="P1171" s="138"/>
      <c r="Q1171" s="138"/>
      <c r="R1171" s="138"/>
      <c r="S1171" s="138"/>
      <c r="T1171" s="138"/>
      <c r="U1171" s="138"/>
      <c r="V1171" s="138"/>
      <c r="W1171" s="138"/>
      <c r="X1171" s="138"/>
      <c r="Y1171" s="138"/>
      <c r="Z1171" s="138"/>
      <c r="AA1171" s="138"/>
      <c r="AB1171" s="138"/>
      <c r="AC1171" s="138"/>
      <c r="AD1171" s="138"/>
      <c r="AE1171" s="138"/>
      <c r="AF1171" s="138"/>
      <c r="AG1171" s="138"/>
    </row>
    <row r="1172" spans="1:33" s="144" customFormat="1">
      <c r="A1172" s="161"/>
      <c r="B1172" s="155"/>
      <c r="C1172" s="500"/>
      <c r="D1172" s="155"/>
      <c r="F1172" s="503"/>
      <c r="G1172" s="503"/>
      <c r="H1172" s="503"/>
      <c r="I1172" s="503"/>
      <c r="J1172" s="293"/>
      <c r="K1172" s="138"/>
      <c r="L1172" s="143"/>
      <c r="M1172" s="143"/>
      <c r="N1172" s="143"/>
      <c r="O1172" s="138"/>
      <c r="P1172" s="138"/>
      <c r="Q1172" s="138"/>
      <c r="R1172" s="138"/>
      <c r="S1172" s="138"/>
      <c r="T1172" s="138"/>
      <c r="U1172" s="138"/>
      <c r="V1172" s="138"/>
      <c r="W1172" s="138"/>
      <c r="X1172" s="138"/>
      <c r="Y1172" s="138"/>
      <c r="Z1172" s="138"/>
      <c r="AA1172" s="138"/>
      <c r="AB1172" s="138"/>
      <c r="AC1172" s="138"/>
      <c r="AD1172" s="138"/>
      <c r="AE1172" s="138"/>
      <c r="AF1172" s="138"/>
      <c r="AG1172" s="138"/>
    </row>
    <row r="1173" spans="1:33" s="144" customFormat="1">
      <c r="A1173" s="161"/>
      <c r="B1173" s="155"/>
      <c r="C1173" s="500"/>
      <c r="D1173" s="155"/>
      <c r="F1173" s="503"/>
      <c r="G1173" s="503"/>
      <c r="H1173" s="503"/>
      <c r="I1173" s="503"/>
      <c r="J1173" s="293"/>
      <c r="K1173" s="138"/>
      <c r="L1173" s="143"/>
      <c r="M1173" s="143"/>
      <c r="N1173" s="143"/>
      <c r="O1173" s="138"/>
      <c r="P1173" s="138"/>
      <c r="Q1173" s="138"/>
      <c r="R1173" s="138"/>
      <c r="S1173" s="138"/>
      <c r="T1173" s="138"/>
      <c r="U1173" s="138"/>
      <c r="V1173" s="138"/>
      <c r="W1173" s="138"/>
      <c r="X1173" s="138"/>
      <c r="Y1173" s="138"/>
      <c r="Z1173" s="138"/>
      <c r="AA1173" s="138"/>
      <c r="AB1173" s="138"/>
      <c r="AC1173" s="138"/>
      <c r="AD1173" s="138"/>
      <c r="AE1173" s="138"/>
      <c r="AF1173" s="138"/>
      <c r="AG1173" s="138"/>
    </row>
    <row r="1174" spans="1:33" s="144" customFormat="1">
      <c r="A1174" s="161"/>
      <c r="B1174" s="155"/>
      <c r="C1174" s="500"/>
      <c r="D1174" s="155"/>
      <c r="F1174" s="503"/>
      <c r="G1174" s="503"/>
      <c r="H1174" s="503"/>
      <c r="I1174" s="503"/>
      <c r="J1174" s="293"/>
      <c r="K1174" s="138"/>
      <c r="L1174" s="143"/>
      <c r="M1174" s="143"/>
      <c r="N1174" s="143"/>
      <c r="O1174" s="138"/>
      <c r="P1174" s="138"/>
      <c r="Q1174" s="138"/>
      <c r="R1174" s="138"/>
      <c r="S1174" s="138"/>
      <c r="T1174" s="138"/>
      <c r="U1174" s="138"/>
      <c r="V1174" s="138"/>
      <c r="W1174" s="138"/>
      <c r="X1174" s="138"/>
      <c r="Y1174" s="138"/>
      <c r="Z1174" s="138"/>
      <c r="AA1174" s="138"/>
      <c r="AB1174" s="138"/>
      <c r="AC1174" s="138"/>
      <c r="AD1174" s="138"/>
      <c r="AE1174" s="138"/>
      <c r="AF1174" s="138"/>
      <c r="AG1174" s="138"/>
    </row>
    <row r="1175" spans="1:33" s="144" customFormat="1">
      <c r="A1175" s="161"/>
      <c r="B1175" s="155"/>
      <c r="C1175" s="500"/>
      <c r="D1175" s="155"/>
      <c r="F1175" s="503"/>
      <c r="G1175" s="503"/>
      <c r="H1175" s="503"/>
      <c r="I1175" s="503"/>
      <c r="J1175" s="293"/>
      <c r="K1175" s="138"/>
      <c r="L1175" s="143"/>
      <c r="M1175" s="143"/>
      <c r="N1175" s="143"/>
      <c r="O1175" s="138"/>
      <c r="P1175" s="138"/>
      <c r="Q1175" s="138"/>
      <c r="R1175" s="138"/>
      <c r="S1175" s="138"/>
      <c r="T1175" s="138"/>
      <c r="U1175" s="138"/>
      <c r="V1175" s="138"/>
      <c r="W1175" s="138"/>
      <c r="X1175" s="138"/>
      <c r="Y1175" s="138"/>
      <c r="Z1175" s="138"/>
      <c r="AA1175" s="138"/>
      <c r="AB1175" s="138"/>
      <c r="AC1175" s="138"/>
      <c r="AD1175" s="138"/>
      <c r="AE1175" s="138"/>
      <c r="AF1175" s="138"/>
      <c r="AG1175" s="138"/>
    </row>
    <row r="1176" spans="1:33" s="144" customFormat="1">
      <c r="A1176" s="161"/>
      <c r="B1176" s="155"/>
      <c r="C1176" s="500"/>
      <c r="D1176" s="155"/>
      <c r="F1176" s="503"/>
      <c r="G1176" s="503"/>
      <c r="H1176" s="503"/>
      <c r="I1176" s="503"/>
      <c r="J1176" s="293"/>
      <c r="K1176" s="138"/>
      <c r="L1176" s="143"/>
      <c r="M1176" s="143"/>
      <c r="N1176" s="143"/>
      <c r="O1176" s="138"/>
      <c r="P1176" s="138"/>
      <c r="Q1176" s="138"/>
      <c r="R1176" s="138"/>
      <c r="S1176" s="138"/>
      <c r="T1176" s="138"/>
      <c r="U1176" s="138"/>
      <c r="V1176" s="138"/>
      <c r="W1176" s="138"/>
      <c r="X1176" s="138"/>
      <c r="Y1176" s="138"/>
      <c r="Z1176" s="138"/>
      <c r="AA1176" s="138"/>
      <c r="AB1176" s="138"/>
      <c r="AC1176" s="138"/>
      <c r="AD1176" s="138"/>
      <c r="AE1176" s="138"/>
      <c r="AF1176" s="138"/>
      <c r="AG1176" s="138"/>
    </row>
    <row r="1177" spans="1:33" s="144" customFormat="1">
      <c r="A1177" s="161"/>
      <c r="B1177" s="155"/>
      <c r="C1177" s="500"/>
      <c r="D1177" s="155"/>
      <c r="F1177" s="503"/>
      <c r="G1177" s="503"/>
      <c r="H1177" s="503"/>
      <c r="I1177" s="503"/>
      <c r="J1177" s="293"/>
      <c r="K1177" s="138"/>
      <c r="L1177" s="143"/>
      <c r="M1177" s="143"/>
      <c r="N1177" s="143"/>
      <c r="O1177" s="138"/>
      <c r="P1177" s="138"/>
      <c r="Q1177" s="138"/>
      <c r="R1177" s="138"/>
      <c r="S1177" s="138"/>
      <c r="T1177" s="138"/>
      <c r="U1177" s="138"/>
      <c r="V1177" s="138"/>
      <c r="W1177" s="138"/>
      <c r="X1177" s="138"/>
      <c r="Y1177" s="138"/>
      <c r="Z1177" s="138"/>
      <c r="AA1177" s="138"/>
      <c r="AB1177" s="138"/>
      <c r="AC1177" s="138"/>
      <c r="AD1177" s="138"/>
      <c r="AE1177" s="138"/>
      <c r="AF1177" s="138"/>
      <c r="AG1177" s="138"/>
    </row>
    <row r="1178" spans="1:33" s="144" customFormat="1">
      <c r="A1178" s="161"/>
      <c r="B1178" s="155"/>
      <c r="C1178" s="500"/>
      <c r="D1178" s="155"/>
      <c r="F1178" s="503"/>
      <c r="G1178" s="503"/>
      <c r="H1178" s="503"/>
      <c r="I1178" s="503"/>
      <c r="J1178" s="293"/>
      <c r="K1178" s="138"/>
      <c r="L1178" s="143"/>
      <c r="M1178" s="143"/>
      <c r="N1178" s="143"/>
      <c r="O1178" s="138"/>
      <c r="P1178" s="138"/>
      <c r="Q1178" s="138"/>
      <c r="R1178" s="138"/>
      <c r="S1178" s="138"/>
      <c r="T1178" s="138"/>
      <c r="U1178" s="138"/>
      <c r="V1178" s="138"/>
      <c r="W1178" s="138"/>
      <c r="X1178" s="138"/>
      <c r="Y1178" s="138"/>
      <c r="Z1178" s="138"/>
      <c r="AA1178" s="138"/>
      <c r="AB1178" s="138"/>
      <c r="AC1178" s="138"/>
      <c r="AD1178" s="138"/>
      <c r="AE1178" s="138"/>
      <c r="AF1178" s="138"/>
      <c r="AG1178" s="138"/>
    </row>
    <row r="1179" spans="1:33" s="144" customFormat="1">
      <c r="A1179" s="161"/>
      <c r="B1179" s="155"/>
      <c r="C1179" s="500"/>
      <c r="D1179" s="155"/>
      <c r="F1179" s="503"/>
      <c r="G1179" s="503"/>
      <c r="H1179" s="503"/>
      <c r="I1179" s="503"/>
      <c r="J1179" s="293"/>
      <c r="K1179" s="138"/>
      <c r="L1179" s="143"/>
      <c r="M1179" s="143"/>
      <c r="N1179" s="143"/>
      <c r="O1179" s="138"/>
      <c r="P1179" s="138"/>
      <c r="Q1179" s="138"/>
      <c r="R1179" s="138"/>
      <c r="S1179" s="138"/>
      <c r="T1179" s="138"/>
      <c r="U1179" s="138"/>
      <c r="V1179" s="138"/>
      <c r="W1179" s="138"/>
      <c r="X1179" s="138"/>
      <c r="Y1179" s="138"/>
      <c r="Z1179" s="138"/>
      <c r="AA1179" s="138"/>
      <c r="AB1179" s="138"/>
      <c r="AC1179" s="138"/>
      <c r="AD1179" s="138"/>
      <c r="AE1179" s="138"/>
      <c r="AF1179" s="138"/>
      <c r="AG1179" s="138"/>
    </row>
    <row r="1180" spans="1:33" s="144" customFormat="1">
      <c r="A1180" s="161"/>
      <c r="B1180" s="155"/>
      <c r="C1180" s="500"/>
      <c r="D1180" s="155"/>
      <c r="F1180" s="503"/>
      <c r="G1180" s="503"/>
      <c r="H1180" s="503"/>
      <c r="I1180" s="503"/>
      <c r="J1180" s="293"/>
      <c r="K1180" s="138"/>
      <c r="L1180" s="143"/>
      <c r="M1180" s="143"/>
      <c r="N1180" s="143"/>
      <c r="O1180" s="138"/>
      <c r="P1180" s="138"/>
      <c r="Q1180" s="138"/>
      <c r="R1180" s="138"/>
      <c r="S1180" s="138"/>
      <c r="T1180" s="138"/>
      <c r="U1180" s="138"/>
      <c r="V1180" s="138"/>
      <c r="W1180" s="138"/>
      <c r="X1180" s="138"/>
      <c r="Y1180" s="138"/>
      <c r="Z1180" s="138"/>
      <c r="AA1180" s="138"/>
      <c r="AB1180" s="138"/>
      <c r="AC1180" s="138"/>
      <c r="AD1180" s="138"/>
      <c r="AE1180" s="138"/>
      <c r="AF1180" s="138"/>
      <c r="AG1180" s="138"/>
    </row>
    <row r="1181" spans="1:33" s="144" customFormat="1">
      <c r="A1181" s="161"/>
      <c r="B1181" s="155"/>
      <c r="C1181" s="500"/>
      <c r="D1181" s="155"/>
      <c r="F1181" s="503"/>
      <c r="G1181" s="503"/>
      <c r="H1181" s="503"/>
      <c r="I1181" s="503"/>
      <c r="J1181" s="293"/>
      <c r="K1181" s="138"/>
      <c r="L1181" s="143"/>
      <c r="M1181" s="143"/>
      <c r="N1181" s="143"/>
      <c r="O1181" s="138"/>
      <c r="P1181" s="138"/>
      <c r="Q1181" s="138"/>
      <c r="R1181" s="138"/>
      <c r="S1181" s="138"/>
      <c r="T1181" s="138"/>
      <c r="U1181" s="138"/>
      <c r="V1181" s="138"/>
      <c r="W1181" s="138"/>
      <c r="X1181" s="138"/>
      <c r="Y1181" s="138"/>
      <c r="Z1181" s="138"/>
      <c r="AA1181" s="138"/>
      <c r="AB1181" s="138"/>
      <c r="AC1181" s="138"/>
      <c r="AD1181" s="138"/>
      <c r="AE1181" s="138"/>
      <c r="AF1181" s="138"/>
      <c r="AG1181" s="138"/>
    </row>
    <row r="1182" spans="1:33" s="144" customFormat="1">
      <c r="A1182" s="161"/>
      <c r="B1182" s="155"/>
      <c r="C1182" s="500"/>
      <c r="D1182" s="155"/>
      <c r="F1182" s="503"/>
      <c r="G1182" s="503"/>
      <c r="H1182" s="503"/>
      <c r="I1182" s="503"/>
      <c r="J1182" s="293"/>
      <c r="K1182" s="138"/>
      <c r="L1182" s="143"/>
      <c r="M1182" s="143"/>
      <c r="N1182" s="143"/>
      <c r="O1182" s="138"/>
      <c r="P1182" s="138"/>
      <c r="Q1182" s="138"/>
      <c r="R1182" s="138"/>
      <c r="S1182" s="138"/>
      <c r="T1182" s="138"/>
      <c r="U1182" s="138"/>
      <c r="V1182" s="138"/>
      <c r="W1182" s="138"/>
      <c r="X1182" s="138"/>
      <c r="Y1182" s="138"/>
      <c r="Z1182" s="138"/>
      <c r="AA1182" s="138"/>
      <c r="AB1182" s="138"/>
      <c r="AC1182" s="138"/>
      <c r="AD1182" s="138"/>
      <c r="AE1182" s="138"/>
      <c r="AF1182" s="138"/>
      <c r="AG1182" s="138"/>
    </row>
    <row r="1183" spans="1:33" s="144" customFormat="1">
      <c r="A1183" s="161"/>
      <c r="B1183" s="155"/>
      <c r="C1183" s="500"/>
      <c r="D1183" s="155"/>
      <c r="F1183" s="503"/>
      <c r="G1183" s="503"/>
      <c r="H1183" s="503"/>
      <c r="I1183" s="503"/>
      <c r="J1183" s="293"/>
      <c r="K1183" s="138"/>
      <c r="L1183" s="143"/>
      <c r="M1183" s="143"/>
      <c r="N1183" s="143"/>
      <c r="O1183" s="138"/>
      <c r="P1183" s="138"/>
      <c r="Q1183" s="138"/>
      <c r="R1183" s="138"/>
      <c r="S1183" s="138"/>
      <c r="T1183" s="138"/>
      <c r="U1183" s="138"/>
      <c r="V1183" s="138"/>
      <c r="W1183" s="138"/>
      <c r="X1183" s="138"/>
      <c r="Y1183" s="138"/>
      <c r="Z1183" s="138"/>
      <c r="AA1183" s="138"/>
      <c r="AB1183" s="138"/>
      <c r="AC1183" s="138"/>
      <c r="AD1183" s="138"/>
      <c r="AE1183" s="138"/>
      <c r="AF1183" s="138"/>
      <c r="AG1183" s="138"/>
    </row>
    <row r="1184" spans="1:33" s="144" customFormat="1">
      <c r="A1184" s="161"/>
      <c r="B1184" s="155"/>
      <c r="C1184" s="500"/>
      <c r="D1184" s="155"/>
      <c r="F1184" s="503"/>
      <c r="G1184" s="503"/>
      <c r="H1184" s="503"/>
      <c r="I1184" s="503"/>
      <c r="J1184" s="293"/>
      <c r="K1184" s="138"/>
      <c r="L1184" s="143"/>
      <c r="M1184" s="143"/>
      <c r="N1184" s="143"/>
      <c r="O1184" s="138"/>
      <c r="P1184" s="138"/>
      <c r="Q1184" s="138"/>
      <c r="R1184" s="138"/>
      <c r="S1184" s="138"/>
      <c r="T1184" s="138"/>
      <c r="U1184" s="138"/>
      <c r="V1184" s="138"/>
      <c r="W1184" s="138"/>
      <c r="X1184" s="138"/>
      <c r="Y1184" s="138"/>
      <c r="Z1184" s="138"/>
      <c r="AA1184" s="138"/>
      <c r="AB1184" s="138"/>
      <c r="AC1184" s="138"/>
      <c r="AD1184" s="138"/>
      <c r="AE1184" s="138"/>
      <c r="AF1184" s="138"/>
      <c r="AG1184" s="138"/>
    </row>
    <row r="1185" spans="1:33" s="144" customFormat="1">
      <c r="A1185" s="161"/>
      <c r="B1185" s="155"/>
      <c r="C1185" s="500"/>
      <c r="D1185" s="155"/>
      <c r="F1185" s="503"/>
      <c r="G1185" s="503"/>
      <c r="H1185" s="503"/>
      <c r="I1185" s="503"/>
      <c r="J1185" s="293"/>
      <c r="K1185" s="138"/>
      <c r="L1185" s="143"/>
      <c r="M1185" s="143"/>
      <c r="N1185" s="143"/>
      <c r="O1185" s="138"/>
      <c r="P1185" s="138"/>
      <c r="Q1185" s="138"/>
      <c r="R1185" s="138"/>
      <c r="S1185" s="138"/>
      <c r="T1185" s="138"/>
      <c r="U1185" s="138"/>
      <c r="V1185" s="138"/>
      <c r="W1185" s="138"/>
      <c r="X1185" s="138"/>
      <c r="Y1185" s="138"/>
      <c r="Z1185" s="138"/>
      <c r="AA1185" s="138"/>
      <c r="AB1185" s="138"/>
      <c r="AC1185" s="138"/>
      <c r="AD1185" s="138"/>
      <c r="AE1185" s="138"/>
      <c r="AF1185" s="138"/>
      <c r="AG1185" s="138"/>
    </row>
    <row r="1186" spans="1:33" s="144" customFormat="1">
      <c r="A1186" s="161"/>
      <c r="B1186" s="155"/>
      <c r="C1186" s="500"/>
      <c r="D1186" s="155"/>
      <c r="F1186" s="503"/>
      <c r="G1186" s="503"/>
      <c r="H1186" s="503"/>
      <c r="I1186" s="503"/>
      <c r="J1186" s="293"/>
      <c r="K1186" s="138"/>
      <c r="L1186" s="143"/>
      <c r="M1186" s="143"/>
      <c r="N1186" s="143"/>
      <c r="O1186" s="138"/>
      <c r="P1186" s="138"/>
      <c r="Q1186" s="138"/>
      <c r="R1186" s="138"/>
      <c r="S1186" s="138"/>
      <c r="T1186" s="138"/>
      <c r="U1186" s="138"/>
      <c r="V1186" s="138"/>
      <c r="W1186" s="138"/>
      <c r="X1186" s="138"/>
      <c r="Y1186" s="138"/>
      <c r="Z1186" s="138"/>
      <c r="AA1186" s="138"/>
      <c r="AB1186" s="138"/>
      <c r="AC1186" s="138"/>
      <c r="AD1186" s="138"/>
      <c r="AE1186" s="138"/>
      <c r="AF1186" s="138"/>
      <c r="AG1186" s="138"/>
    </row>
    <row r="1187" spans="1:33" s="144" customFormat="1">
      <c r="A1187" s="161"/>
      <c r="B1187" s="155"/>
      <c r="C1187" s="500"/>
      <c r="D1187" s="155"/>
      <c r="F1187" s="503"/>
      <c r="G1187" s="503"/>
      <c r="H1187" s="503"/>
      <c r="I1187" s="503"/>
      <c r="J1187" s="293"/>
      <c r="K1187" s="138"/>
      <c r="L1187" s="143"/>
      <c r="M1187" s="143"/>
      <c r="N1187" s="143"/>
      <c r="O1187" s="138"/>
      <c r="P1187" s="138"/>
      <c r="Q1187" s="138"/>
      <c r="R1187" s="138"/>
      <c r="S1187" s="138"/>
      <c r="T1187" s="138"/>
      <c r="U1187" s="138"/>
      <c r="V1187" s="138"/>
      <c r="W1187" s="138"/>
      <c r="X1187" s="138"/>
      <c r="Y1187" s="138"/>
      <c r="Z1187" s="138"/>
      <c r="AA1187" s="138"/>
      <c r="AB1187" s="138"/>
      <c r="AC1187" s="138"/>
      <c r="AD1187" s="138"/>
      <c r="AE1187" s="138"/>
      <c r="AF1187" s="138"/>
      <c r="AG1187" s="138"/>
    </row>
    <row r="1188" spans="1:33" s="144" customFormat="1">
      <c r="A1188" s="161"/>
      <c r="B1188" s="155"/>
      <c r="C1188" s="500"/>
      <c r="D1188" s="155"/>
      <c r="F1188" s="503"/>
      <c r="G1188" s="503"/>
      <c r="H1188" s="503"/>
      <c r="I1188" s="503"/>
      <c r="J1188" s="293"/>
      <c r="K1188" s="138"/>
      <c r="L1188" s="143"/>
      <c r="M1188" s="143"/>
      <c r="N1188" s="143"/>
      <c r="O1188" s="138"/>
      <c r="P1188" s="138"/>
      <c r="Q1188" s="138"/>
      <c r="R1188" s="138"/>
      <c r="S1188" s="138"/>
      <c r="T1188" s="138"/>
      <c r="U1188" s="138"/>
      <c r="V1188" s="138"/>
      <c r="W1188" s="138"/>
      <c r="X1188" s="138"/>
      <c r="Y1188" s="138"/>
      <c r="Z1188" s="138"/>
      <c r="AA1188" s="138"/>
      <c r="AB1188" s="138"/>
      <c r="AC1188" s="138"/>
      <c r="AD1188" s="138"/>
      <c r="AE1188" s="138"/>
      <c r="AF1188" s="138"/>
      <c r="AG1188" s="138"/>
    </row>
    <row r="1189" spans="1:33" s="144" customFormat="1">
      <c r="A1189" s="161"/>
      <c r="B1189" s="155"/>
      <c r="C1189" s="500"/>
      <c r="D1189" s="155"/>
      <c r="F1189" s="503"/>
      <c r="G1189" s="503"/>
      <c r="H1189" s="503"/>
      <c r="I1189" s="503"/>
      <c r="J1189" s="293"/>
      <c r="K1189" s="138"/>
      <c r="L1189" s="143"/>
      <c r="M1189" s="143"/>
      <c r="N1189" s="143"/>
      <c r="O1189" s="138"/>
      <c r="P1189" s="138"/>
      <c r="Q1189" s="138"/>
      <c r="R1189" s="138"/>
      <c r="S1189" s="138"/>
      <c r="T1189" s="138"/>
      <c r="U1189" s="138"/>
      <c r="V1189" s="138"/>
      <c r="W1189" s="138"/>
      <c r="X1189" s="138"/>
      <c r="Y1189" s="138"/>
      <c r="Z1189" s="138"/>
      <c r="AA1189" s="138"/>
      <c r="AB1189" s="138"/>
      <c r="AC1189" s="138"/>
      <c r="AD1189" s="138"/>
      <c r="AE1189" s="138"/>
      <c r="AF1189" s="138"/>
      <c r="AG1189" s="138"/>
    </row>
    <row r="1190" spans="1:33" s="144" customFormat="1">
      <c r="A1190" s="161"/>
      <c r="B1190" s="155"/>
      <c r="C1190" s="500"/>
      <c r="D1190" s="155"/>
      <c r="F1190" s="503"/>
      <c r="G1190" s="503"/>
      <c r="H1190" s="503"/>
      <c r="I1190" s="503"/>
      <c r="J1190" s="293"/>
      <c r="K1190" s="138"/>
      <c r="L1190" s="143"/>
      <c r="M1190" s="143"/>
      <c r="N1190" s="143"/>
      <c r="O1190" s="138"/>
      <c r="P1190" s="138"/>
      <c r="Q1190" s="138"/>
      <c r="R1190" s="138"/>
      <c r="S1190" s="138"/>
      <c r="T1190" s="138"/>
      <c r="U1190" s="138"/>
      <c r="V1190" s="138"/>
      <c r="W1190" s="138"/>
      <c r="X1190" s="138"/>
      <c r="Y1190" s="138"/>
      <c r="Z1190" s="138"/>
      <c r="AA1190" s="138"/>
      <c r="AB1190" s="138"/>
      <c r="AC1190" s="138"/>
      <c r="AD1190" s="138"/>
      <c r="AE1190" s="138"/>
      <c r="AF1190" s="138"/>
      <c r="AG1190" s="138"/>
    </row>
    <row r="1191" spans="1:33" s="144" customFormat="1">
      <c r="A1191" s="161"/>
      <c r="B1191" s="155"/>
      <c r="C1191" s="500"/>
      <c r="D1191" s="155"/>
      <c r="F1191" s="503"/>
      <c r="G1191" s="503"/>
      <c r="H1191" s="503"/>
      <c r="I1191" s="503"/>
      <c r="J1191" s="293"/>
      <c r="K1191" s="138"/>
      <c r="L1191" s="143"/>
      <c r="M1191" s="143"/>
      <c r="N1191" s="143"/>
      <c r="O1191" s="138"/>
      <c r="P1191" s="138"/>
      <c r="Q1191" s="138"/>
      <c r="R1191" s="138"/>
      <c r="S1191" s="138"/>
      <c r="T1191" s="138"/>
      <c r="U1191" s="138"/>
      <c r="V1191" s="138"/>
      <c r="W1191" s="138"/>
      <c r="X1191" s="138"/>
      <c r="Y1191" s="138"/>
      <c r="Z1191" s="138"/>
      <c r="AA1191" s="138"/>
      <c r="AB1191" s="138"/>
      <c r="AC1191" s="138"/>
      <c r="AD1191" s="138"/>
      <c r="AE1191" s="138"/>
      <c r="AF1191" s="138"/>
      <c r="AG1191" s="138"/>
    </row>
    <row r="1192" spans="1:33" s="144" customFormat="1">
      <c r="A1192" s="161"/>
      <c r="B1192" s="155"/>
      <c r="C1192" s="500"/>
      <c r="D1192" s="155"/>
      <c r="F1192" s="503"/>
      <c r="G1192" s="503"/>
      <c r="H1192" s="503"/>
      <c r="I1192" s="503"/>
      <c r="J1192" s="293"/>
      <c r="K1192" s="138"/>
      <c r="L1192" s="143"/>
      <c r="M1192" s="143"/>
      <c r="N1192" s="143"/>
      <c r="O1192" s="138"/>
      <c r="P1192" s="138"/>
      <c r="Q1192" s="138"/>
      <c r="R1192" s="138"/>
      <c r="S1192" s="138"/>
      <c r="T1192" s="138"/>
      <c r="U1192" s="138"/>
      <c r="V1192" s="138"/>
      <c r="W1192" s="138"/>
      <c r="X1192" s="138"/>
      <c r="Y1192" s="138"/>
      <c r="Z1192" s="138"/>
      <c r="AA1192" s="138"/>
      <c r="AB1192" s="138"/>
      <c r="AC1192" s="138"/>
      <c r="AD1192" s="138"/>
      <c r="AE1192" s="138"/>
      <c r="AF1192" s="138"/>
      <c r="AG1192" s="138"/>
    </row>
    <row r="1193" spans="1:33" s="144" customFormat="1">
      <c r="A1193" s="161"/>
      <c r="B1193" s="155"/>
      <c r="C1193" s="500"/>
      <c r="D1193" s="155"/>
      <c r="F1193" s="503"/>
      <c r="G1193" s="503"/>
      <c r="H1193" s="503"/>
      <c r="I1193" s="503"/>
      <c r="J1193" s="293"/>
      <c r="K1193" s="138"/>
      <c r="L1193" s="143"/>
      <c r="M1193" s="143"/>
      <c r="N1193" s="143"/>
      <c r="O1193" s="138"/>
      <c r="P1193" s="138"/>
      <c r="Q1193" s="138"/>
      <c r="R1193" s="138"/>
      <c r="S1193" s="138"/>
      <c r="T1193" s="138"/>
      <c r="U1193" s="138"/>
      <c r="V1193" s="138"/>
      <c r="W1193" s="138"/>
      <c r="X1193" s="138"/>
      <c r="Y1193" s="138"/>
      <c r="Z1193" s="138"/>
      <c r="AA1193" s="138"/>
      <c r="AB1193" s="138"/>
      <c r="AC1193" s="138"/>
      <c r="AD1193" s="138"/>
      <c r="AE1193" s="138"/>
      <c r="AF1193" s="138"/>
      <c r="AG1193" s="138"/>
    </row>
    <row r="1194" spans="1:33" s="144" customFormat="1">
      <c r="A1194" s="161"/>
      <c r="B1194" s="155"/>
      <c r="C1194" s="500"/>
      <c r="D1194" s="155"/>
      <c r="F1194" s="503"/>
      <c r="G1194" s="503"/>
      <c r="H1194" s="503"/>
      <c r="I1194" s="503"/>
      <c r="J1194" s="293"/>
      <c r="K1194" s="138"/>
      <c r="L1194" s="143"/>
      <c r="M1194" s="143"/>
      <c r="N1194" s="143"/>
      <c r="O1194" s="138"/>
      <c r="P1194" s="138"/>
      <c r="Q1194" s="138"/>
      <c r="R1194" s="138"/>
      <c r="S1194" s="138"/>
      <c r="T1194" s="138"/>
      <c r="U1194" s="138"/>
      <c r="V1194" s="138"/>
      <c r="W1194" s="138"/>
      <c r="X1194" s="138"/>
      <c r="Y1194" s="138"/>
      <c r="Z1194" s="138"/>
      <c r="AA1194" s="138"/>
      <c r="AB1194" s="138"/>
      <c r="AC1194" s="138"/>
      <c r="AD1194" s="138"/>
      <c r="AE1194" s="138"/>
      <c r="AF1194" s="138"/>
      <c r="AG1194" s="138"/>
    </row>
    <row r="1195" spans="1:33" s="144" customFormat="1">
      <c r="A1195" s="161"/>
      <c r="B1195" s="155"/>
      <c r="C1195" s="500"/>
      <c r="D1195" s="155"/>
      <c r="F1195" s="503"/>
      <c r="G1195" s="503"/>
      <c r="H1195" s="503"/>
      <c r="I1195" s="503"/>
      <c r="J1195" s="293"/>
      <c r="K1195" s="138"/>
      <c r="L1195" s="143"/>
      <c r="M1195" s="143"/>
      <c r="N1195" s="143"/>
      <c r="O1195" s="138"/>
      <c r="P1195" s="138"/>
      <c r="Q1195" s="138"/>
      <c r="R1195" s="138"/>
      <c r="S1195" s="138"/>
      <c r="T1195" s="138"/>
      <c r="U1195" s="138"/>
      <c r="V1195" s="138"/>
      <c r="W1195" s="138"/>
      <c r="X1195" s="138"/>
      <c r="Y1195" s="138"/>
      <c r="Z1195" s="138"/>
      <c r="AA1195" s="138"/>
      <c r="AB1195" s="138"/>
      <c r="AC1195" s="138"/>
      <c r="AD1195" s="138"/>
      <c r="AE1195" s="138"/>
      <c r="AF1195" s="138"/>
      <c r="AG1195" s="138"/>
    </row>
    <row r="1196" spans="1:33" s="144" customFormat="1">
      <c r="A1196" s="161"/>
      <c r="B1196" s="155"/>
      <c r="C1196" s="500"/>
      <c r="D1196" s="155"/>
      <c r="F1196" s="503"/>
      <c r="G1196" s="503"/>
      <c r="H1196" s="503"/>
      <c r="I1196" s="503"/>
      <c r="J1196" s="293"/>
      <c r="K1196" s="138"/>
      <c r="L1196" s="143"/>
      <c r="M1196" s="143"/>
      <c r="N1196" s="143"/>
      <c r="O1196" s="138"/>
      <c r="P1196" s="138"/>
      <c r="Q1196" s="138"/>
      <c r="R1196" s="138"/>
      <c r="S1196" s="138"/>
      <c r="T1196" s="138"/>
      <c r="U1196" s="138"/>
      <c r="V1196" s="138"/>
      <c r="W1196" s="138"/>
      <c r="X1196" s="138"/>
      <c r="Y1196" s="138"/>
      <c r="Z1196" s="138"/>
      <c r="AA1196" s="138"/>
      <c r="AB1196" s="138"/>
      <c r="AC1196" s="138"/>
      <c r="AD1196" s="138"/>
      <c r="AE1196" s="138"/>
      <c r="AF1196" s="138"/>
      <c r="AG1196" s="138"/>
    </row>
    <row r="1197" spans="1:33" s="144" customFormat="1">
      <c r="A1197" s="161"/>
      <c r="B1197" s="155"/>
      <c r="C1197" s="500"/>
      <c r="D1197" s="155"/>
      <c r="F1197" s="503"/>
      <c r="G1197" s="503"/>
      <c r="H1197" s="503"/>
      <c r="I1197" s="503"/>
      <c r="J1197" s="293"/>
      <c r="K1197" s="138"/>
      <c r="L1197" s="143"/>
      <c r="M1197" s="143"/>
      <c r="N1197" s="143"/>
      <c r="O1197" s="138"/>
      <c r="P1197" s="138"/>
      <c r="Q1197" s="138"/>
      <c r="R1197" s="138"/>
      <c r="S1197" s="138"/>
      <c r="T1197" s="138"/>
      <c r="U1197" s="138"/>
      <c r="V1197" s="138"/>
      <c r="W1197" s="138"/>
      <c r="X1197" s="138"/>
      <c r="Y1197" s="138"/>
      <c r="Z1197" s="138"/>
      <c r="AA1197" s="138"/>
      <c r="AB1197" s="138"/>
      <c r="AC1197" s="138"/>
      <c r="AD1197" s="138"/>
      <c r="AE1197" s="138"/>
      <c r="AF1197" s="138"/>
      <c r="AG1197" s="138"/>
    </row>
    <row r="1198" spans="1:33" s="144" customFormat="1">
      <c r="A1198" s="161"/>
      <c r="B1198" s="155"/>
      <c r="C1198" s="500"/>
      <c r="D1198" s="155"/>
      <c r="F1198" s="503"/>
      <c r="G1198" s="503"/>
      <c r="H1198" s="503"/>
      <c r="I1198" s="503"/>
      <c r="J1198" s="293"/>
      <c r="K1198" s="138"/>
      <c r="L1198" s="143"/>
      <c r="M1198" s="143"/>
      <c r="N1198" s="143"/>
      <c r="O1198" s="138"/>
      <c r="P1198" s="138"/>
      <c r="Q1198" s="138"/>
      <c r="R1198" s="138"/>
      <c r="S1198" s="138"/>
      <c r="T1198" s="138"/>
      <c r="U1198" s="138"/>
      <c r="V1198" s="138"/>
      <c r="W1198" s="138"/>
      <c r="X1198" s="138"/>
      <c r="Y1198" s="138"/>
      <c r="Z1198" s="138"/>
      <c r="AA1198" s="138"/>
      <c r="AB1198" s="138"/>
      <c r="AC1198" s="138"/>
      <c r="AD1198" s="138"/>
      <c r="AE1198" s="138"/>
      <c r="AF1198" s="138"/>
      <c r="AG1198" s="138"/>
    </row>
    <row r="1199" spans="1:33" s="144" customFormat="1">
      <c r="A1199" s="161"/>
      <c r="B1199" s="155"/>
      <c r="C1199" s="500"/>
      <c r="D1199" s="155"/>
      <c r="F1199" s="503"/>
      <c r="G1199" s="503"/>
      <c r="H1199" s="503"/>
      <c r="I1199" s="503"/>
      <c r="J1199" s="293"/>
      <c r="K1199" s="138"/>
      <c r="L1199" s="143"/>
      <c r="M1199" s="143"/>
      <c r="N1199" s="143"/>
      <c r="O1199" s="138"/>
      <c r="P1199" s="138"/>
      <c r="Q1199" s="138"/>
      <c r="R1199" s="138"/>
      <c r="S1199" s="138"/>
      <c r="T1199" s="138"/>
      <c r="U1199" s="138"/>
      <c r="V1199" s="138"/>
      <c r="W1199" s="138"/>
      <c r="X1199" s="138"/>
      <c r="Y1199" s="138"/>
      <c r="Z1199" s="138"/>
      <c r="AA1199" s="138"/>
      <c r="AB1199" s="138"/>
      <c r="AC1199" s="138"/>
      <c r="AD1199" s="138"/>
      <c r="AE1199" s="138"/>
      <c r="AF1199" s="138"/>
      <c r="AG1199" s="138"/>
    </row>
    <row r="1200" spans="1:33" s="144" customFormat="1">
      <c r="A1200" s="161"/>
      <c r="B1200" s="155"/>
      <c r="C1200" s="500"/>
      <c r="D1200" s="155"/>
      <c r="F1200" s="503"/>
      <c r="G1200" s="503"/>
      <c r="H1200" s="503"/>
      <c r="I1200" s="503"/>
      <c r="J1200" s="293"/>
      <c r="K1200" s="138"/>
      <c r="L1200" s="143"/>
      <c r="M1200" s="143"/>
      <c r="N1200" s="143"/>
      <c r="O1200" s="138"/>
      <c r="P1200" s="138"/>
      <c r="Q1200" s="138"/>
      <c r="R1200" s="138"/>
      <c r="S1200" s="138"/>
      <c r="T1200" s="138"/>
      <c r="U1200" s="138"/>
      <c r="V1200" s="138"/>
      <c r="W1200" s="138"/>
      <c r="X1200" s="138"/>
      <c r="Y1200" s="138"/>
      <c r="Z1200" s="138"/>
      <c r="AA1200" s="138"/>
      <c r="AB1200" s="138"/>
      <c r="AC1200" s="138"/>
      <c r="AD1200" s="138"/>
      <c r="AE1200" s="138"/>
      <c r="AF1200" s="138"/>
      <c r="AG1200" s="138"/>
    </row>
    <row r="1201" spans="1:33" s="144" customFormat="1">
      <c r="A1201" s="161"/>
      <c r="B1201" s="155"/>
      <c r="C1201" s="500"/>
      <c r="D1201" s="155"/>
      <c r="F1201" s="503"/>
      <c r="G1201" s="503"/>
      <c r="H1201" s="503"/>
      <c r="I1201" s="503"/>
      <c r="J1201" s="293"/>
      <c r="K1201" s="138"/>
      <c r="L1201" s="143"/>
      <c r="M1201" s="143"/>
      <c r="N1201" s="143"/>
      <c r="O1201" s="138"/>
      <c r="P1201" s="138"/>
      <c r="Q1201" s="138"/>
      <c r="R1201" s="138"/>
      <c r="S1201" s="138"/>
      <c r="T1201" s="138"/>
      <c r="U1201" s="138"/>
      <c r="V1201" s="138"/>
      <c r="W1201" s="138"/>
      <c r="X1201" s="138"/>
      <c r="Y1201" s="138"/>
      <c r="Z1201" s="138"/>
      <c r="AA1201" s="138"/>
      <c r="AB1201" s="138"/>
      <c r="AC1201" s="138"/>
      <c r="AD1201" s="138"/>
      <c r="AE1201" s="138"/>
      <c r="AF1201" s="138"/>
      <c r="AG1201" s="138"/>
    </row>
    <row r="1202" spans="1:33" s="144" customFormat="1">
      <c r="A1202" s="161"/>
      <c r="B1202" s="155"/>
      <c r="C1202" s="500"/>
      <c r="D1202" s="155"/>
      <c r="F1202" s="503"/>
      <c r="G1202" s="503"/>
      <c r="H1202" s="503"/>
      <c r="I1202" s="503"/>
      <c r="J1202" s="293"/>
      <c r="K1202" s="138"/>
      <c r="L1202" s="143"/>
      <c r="M1202" s="143"/>
      <c r="N1202" s="143"/>
      <c r="O1202" s="138"/>
      <c r="P1202" s="138"/>
      <c r="Q1202" s="138"/>
      <c r="R1202" s="138"/>
      <c r="S1202" s="138"/>
      <c r="T1202" s="138"/>
      <c r="U1202" s="138"/>
      <c r="V1202" s="138"/>
      <c r="W1202" s="138"/>
      <c r="X1202" s="138"/>
      <c r="Y1202" s="138"/>
      <c r="Z1202" s="138"/>
      <c r="AA1202" s="138"/>
      <c r="AB1202" s="138"/>
      <c r="AC1202" s="138"/>
      <c r="AD1202" s="138"/>
      <c r="AE1202" s="138"/>
      <c r="AF1202" s="138"/>
      <c r="AG1202" s="138"/>
    </row>
    <row r="1203" spans="1:33" s="144" customFormat="1">
      <c r="A1203" s="161"/>
      <c r="B1203" s="155"/>
      <c r="C1203" s="500"/>
      <c r="D1203" s="155"/>
      <c r="F1203" s="503"/>
      <c r="G1203" s="503"/>
      <c r="H1203" s="503"/>
      <c r="I1203" s="503"/>
      <c r="J1203" s="293"/>
      <c r="K1203" s="138"/>
      <c r="L1203" s="143"/>
      <c r="M1203" s="143"/>
      <c r="N1203" s="143"/>
      <c r="O1203" s="138"/>
      <c r="P1203" s="138"/>
      <c r="Q1203" s="138"/>
      <c r="R1203" s="138"/>
      <c r="S1203" s="138"/>
      <c r="T1203" s="138"/>
      <c r="U1203" s="138"/>
      <c r="V1203" s="138"/>
      <c r="W1203" s="138"/>
      <c r="X1203" s="138"/>
      <c r="Y1203" s="138"/>
      <c r="Z1203" s="138"/>
      <c r="AA1203" s="138"/>
      <c r="AB1203" s="138"/>
      <c r="AC1203" s="138"/>
      <c r="AD1203" s="138"/>
      <c r="AE1203" s="138"/>
      <c r="AF1203" s="138"/>
      <c r="AG1203" s="138"/>
    </row>
    <row r="1204" spans="1:33" s="144" customFormat="1">
      <c r="A1204" s="161"/>
      <c r="B1204" s="155"/>
      <c r="C1204" s="500"/>
      <c r="D1204" s="155"/>
      <c r="F1204" s="503"/>
      <c r="G1204" s="503"/>
      <c r="H1204" s="503"/>
      <c r="I1204" s="503"/>
      <c r="J1204" s="293"/>
      <c r="K1204" s="138"/>
      <c r="L1204" s="143"/>
      <c r="M1204" s="143"/>
      <c r="N1204" s="143"/>
      <c r="O1204" s="138"/>
      <c r="P1204" s="138"/>
      <c r="Q1204" s="138"/>
      <c r="R1204" s="138"/>
      <c r="S1204" s="138"/>
      <c r="T1204" s="138"/>
      <c r="U1204" s="138"/>
      <c r="V1204" s="138"/>
      <c r="W1204" s="138"/>
      <c r="X1204" s="138"/>
      <c r="Y1204" s="138"/>
      <c r="Z1204" s="138"/>
      <c r="AA1204" s="138"/>
      <c r="AB1204" s="138"/>
      <c r="AC1204" s="138"/>
      <c r="AD1204" s="138"/>
      <c r="AE1204" s="138"/>
      <c r="AF1204" s="138"/>
      <c r="AG1204" s="138"/>
    </row>
    <row r="1205" spans="1:33" s="144" customFormat="1">
      <c r="A1205" s="161"/>
      <c r="B1205" s="155"/>
      <c r="C1205" s="500"/>
      <c r="D1205" s="155"/>
      <c r="F1205" s="503"/>
      <c r="G1205" s="503"/>
      <c r="H1205" s="503"/>
      <c r="I1205" s="503"/>
      <c r="J1205" s="293"/>
      <c r="K1205" s="138"/>
      <c r="L1205" s="143"/>
      <c r="M1205" s="143"/>
      <c r="N1205" s="143"/>
      <c r="O1205" s="138"/>
      <c r="P1205" s="138"/>
      <c r="Q1205" s="138"/>
      <c r="R1205" s="138"/>
      <c r="S1205" s="138"/>
      <c r="T1205" s="138"/>
      <c r="U1205" s="138"/>
      <c r="V1205" s="138"/>
      <c r="W1205" s="138"/>
      <c r="X1205" s="138"/>
      <c r="Y1205" s="138"/>
      <c r="Z1205" s="138"/>
      <c r="AA1205" s="138"/>
      <c r="AB1205" s="138"/>
      <c r="AC1205" s="138"/>
      <c r="AD1205" s="138"/>
      <c r="AE1205" s="138"/>
      <c r="AF1205" s="138"/>
      <c r="AG1205" s="138"/>
    </row>
    <row r="1206" spans="1:33" s="144" customFormat="1">
      <c r="A1206" s="161"/>
      <c r="B1206" s="155"/>
      <c r="C1206" s="500"/>
      <c r="D1206" s="155"/>
      <c r="F1206" s="503"/>
      <c r="G1206" s="503"/>
      <c r="H1206" s="503"/>
      <c r="I1206" s="503"/>
      <c r="J1206" s="293"/>
      <c r="K1206" s="138"/>
      <c r="L1206" s="143"/>
      <c r="M1206" s="143"/>
      <c r="N1206" s="143"/>
      <c r="O1206" s="138"/>
      <c r="P1206" s="138"/>
      <c r="Q1206" s="138"/>
      <c r="R1206" s="138"/>
      <c r="S1206" s="138"/>
      <c r="T1206" s="138"/>
      <c r="U1206" s="138"/>
      <c r="V1206" s="138"/>
      <c r="W1206" s="138"/>
      <c r="X1206" s="138"/>
      <c r="Y1206" s="138"/>
      <c r="Z1206" s="138"/>
      <c r="AA1206" s="138"/>
      <c r="AB1206" s="138"/>
      <c r="AC1206" s="138"/>
      <c r="AD1206" s="138"/>
      <c r="AE1206" s="138"/>
      <c r="AF1206" s="138"/>
      <c r="AG1206" s="138"/>
    </row>
    <row r="1207" spans="1:33" s="144" customFormat="1">
      <c r="A1207" s="161"/>
      <c r="B1207" s="155"/>
      <c r="C1207" s="500"/>
      <c r="D1207" s="155"/>
      <c r="F1207" s="503"/>
      <c r="G1207" s="503"/>
      <c r="H1207" s="503"/>
      <c r="I1207" s="503"/>
      <c r="J1207" s="293"/>
      <c r="K1207" s="138"/>
      <c r="L1207" s="143"/>
      <c r="M1207" s="143"/>
      <c r="N1207" s="143"/>
      <c r="O1207" s="138"/>
      <c r="P1207" s="138"/>
      <c r="Q1207" s="138"/>
      <c r="R1207" s="138"/>
      <c r="S1207" s="138"/>
      <c r="T1207" s="138"/>
      <c r="U1207" s="138"/>
      <c r="V1207" s="138"/>
      <c r="W1207" s="138"/>
      <c r="X1207" s="138"/>
      <c r="Y1207" s="138"/>
      <c r="Z1207" s="138"/>
      <c r="AA1207" s="138"/>
      <c r="AB1207" s="138"/>
      <c r="AC1207" s="138"/>
      <c r="AD1207" s="138"/>
      <c r="AE1207" s="138"/>
      <c r="AF1207" s="138"/>
      <c r="AG1207" s="138"/>
    </row>
    <row r="1208" spans="1:33" s="144" customFormat="1">
      <c r="A1208" s="161"/>
      <c r="B1208" s="155"/>
      <c r="C1208" s="500"/>
      <c r="D1208" s="155"/>
      <c r="F1208" s="503"/>
      <c r="G1208" s="503"/>
      <c r="H1208" s="503"/>
      <c r="I1208" s="503"/>
      <c r="J1208" s="293"/>
      <c r="K1208" s="138"/>
      <c r="L1208" s="143"/>
      <c r="M1208" s="143"/>
      <c r="N1208" s="143"/>
      <c r="O1208" s="138"/>
      <c r="P1208" s="138"/>
      <c r="Q1208" s="138"/>
      <c r="R1208" s="138"/>
      <c r="S1208" s="138"/>
      <c r="T1208" s="138"/>
      <c r="U1208" s="138"/>
      <c r="V1208" s="138"/>
      <c r="W1208" s="138"/>
      <c r="X1208" s="138"/>
      <c r="Y1208" s="138"/>
      <c r="Z1208" s="138"/>
      <c r="AA1208" s="138"/>
      <c r="AB1208" s="138"/>
      <c r="AC1208" s="138"/>
      <c r="AD1208" s="138"/>
      <c r="AE1208" s="138"/>
      <c r="AF1208" s="138"/>
      <c r="AG1208" s="138"/>
    </row>
  </sheetData>
  <mergeCells count="1">
    <mergeCell ref="A1:F2"/>
  </mergeCells>
  <printOptions horizontalCentered="1"/>
  <pageMargins left="0" right="0" top="0.75" bottom="0" header="0" footer="0"/>
  <pageSetup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U81"/>
  <sheetViews>
    <sheetView workbookViewId="0"/>
  </sheetViews>
  <sheetFormatPr defaultRowHeight="15"/>
  <cols>
    <col min="1" max="1" width="11" customWidth="1"/>
    <col min="2" max="2" width="10.7109375" customWidth="1"/>
    <col min="3" max="3" width="8.5703125" customWidth="1"/>
    <col min="4" max="4" width="8.7109375" customWidth="1"/>
    <col min="5" max="5" width="11.85546875" customWidth="1"/>
    <col min="12" max="12" width="12.140625" customWidth="1"/>
    <col min="13" max="13" width="11.5703125" customWidth="1"/>
    <col min="14" max="14" width="8" customWidth="1"/>
  </cols>
  <sheetData>
    <row r="1" spans="1:21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  <c r="K1" s="75"/>
      <c r="L1" s="85"/>
      <c r="M1" s="83"/>
      <c r="N1" s="83"/>
      <c r="O1" s="235"/>
      <c r="P1" s="85"/>
      <c r="Q1" s="15"/>
      <c r="R1" s="54"/>
      <c r="S1" s="82"/>
      <c r="T1" s="226"/>
      <c r="U1" s="206"/>
    </row>
    <row r="2" spans="1:21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  <c r="K2" s="85"/>
      <c r="L2" s="82"/>
      <c r="M2" s="83"/>
      <c r="N2" s="83"/>
      <c r="O2" s="84"/>
      <c r="P2" s="85"/>
      <c r="Q2" s="15"/>
      <c r="R2" s="87"/>
      <c r="S2" s="82"/>
      <c r="T2" s="210"/>
      <c r="U2" s="206"/>
    </row>
    <row r="3" spans="1:21">
      <c r="A3" s="81"/>
      <c r="B3" s="82"/>
      <c r="C3" s="83"/>
      <c r="D3" s="83"/>
      <c r="E3" s="84"/>
      <c r="F3" s="85"/>
      <c r="G3" s="15" t="s">
        <v>4</v>
      </c>
      <c r="H3" s="82"/>
      <c r="I3" s="82" t="s">
        <v>87</v>
      </c>
      <c r="J3" s="88"/>
      <c r="K3" s="85"/>
      <c r="L3" s="82"/>
      <c r="M3" s="83"/>
      <c r="N3" s="83"/>
      <c r="O3" s="84"/>
      <c r="P3" s="85"/>
      <c r="Q3" s="32"/>
      <c r="R3" s="82"/>
      <c r="S3" s="82"/>
      <c r="T3" s="210"/>
      <c r="U3" s="206"/>
    </row>
    <row r="4" spans="1:21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  <c r="K4" s="85"/>
      <c r="L4" s="82"/>
      <c r="M4" s="83"/>
      <c r="N4" s="83"/>
      <c r="O4" s="84"/>
      <c r="P4" s="85"/>
      <c r="Q4" s="32"/>
      <c r="R4" s="89"/>
      <c r="S4" s="82"/>
      <c r="T4" s="85"/>
      <c r="U4" s="206"/>
    </row>
    <row r="5" spans="1:21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  <c r="K5" s="85"/>
      <c r="L5" s="82"/>
      <c r="M5" s="83"/>
      <c r="N5" s="83"/>
      <c r="O5" s="84"/>
      <c r="P5" s="85"/>
      <c r="Q5" s="32"/>
      <c r="R5" s="54"/>
      <c r="S5" s="82"/>
      <c r="T5" s="85"/>
      <c r="U5" s="206"/>
    </row>
    <row r="6" spans="1:21" ht="15.75" thickBot="1">
      <c r="A6" s="91"/>
      <c r="B6" s="92"/>
      <c r="C6" s="93"/>
      <c r="D6" s="93"/>
      <c r="E6" s="94"/>
      <c r="F6" s="95"/>
      <c r="G6" s="25" t="s">
        <v>8</v>
      </c>
      <c r="H6" s="97" t="s">
        <v>108</v>
      </c>
      <c r="I6" s="92"/>
      <c r="J6" s="98"/>
      <c r="K6" s="85"/>
      <c r="L6" s="82"/>
      <c r="M6" s="83"/>
      <c r="N6" s="83"/>
      <c r="O6" s="84"/>
      <c r="P6" s="85"/>
      <c r="Q6" s="32"/>
      <c r="R6" s="32"/>
      <c r="S6" s="82"/>
      <c r="T6" s="85"/>
      <c r="U6" s="206"/>
    </row>
    <row r="7" spans="1:21">
      <c r="A7" s="234" t="s">
        <v>38</v>
      </c>
      <c r="B7" s="228" t="s">
        <v>58</v>
      </c>
      <c r="C7" s="229"/>
      <c r="D7" s="102"/>
      <c r="E7" s="235"/>
      <c r="F7" s="229"/>
      <c r="G7" s="229"/>
      <c r="H7" s="229"/>
      <c r="I7" s="229"/>
      <c r="J7" s="243"/>
      <c r="K7" s="222"/>
      <c r="L7" s="222"/>
      <c r="M7" s="104"/>
      <c r="N7" s="82"/>
      <c r="O7" s="60"/>
      <c r="P7" s="82"/>
      <c r="Q7" s="82"/>
      <c r="R7" s="16"/>
      <c r="S7" s="231"/>
      <c r="T7" s="233"/>
    </row>
    <row r="8" spans="1:21">
      <c r="A8" s="236">
        <v>511</v>
      </c>
      <c r="B8" s="170">
        <v>44112</v>
      </c>
      <c r="C8" s="102"/>
      <c r="D8" s="101"/>
      <c r="E8" s="101"/>
      <c r="F8" s="101"/>
      <c r="G8" s="101"/>
      <c r="H8" s="101"/>
      <c r="I8" s="101"/>
      <c r="J8" s="237"/>
      <c r="K8" s="172"/>
      <c r="L8" s="170"/>
      <c r="M8" s="104"/>
      <c r="N8" s="82"/>
      <c r="O8" s="60"/>
      <c r="P8" s="116"/>
      <c r="Q8" s="82"/>
      <c r="R8" s="16"/>
      <c r="S8" s="105"/>
      <c r="T8" s="71"/>
    </row>
    <row r="9" spans="1:21">
      <c r="A9" s="238" t="s">
        <v>76</v>
      </c>
      <c r="B9" s="85"/>
      <c r="C9" s="85"/>
      <c r="D9" s="206"/>
      <c r="E9" s="104"/>
      <c r="F9" s="85"/>
      <c r="G9" s="85"/>
      <c r="H9" s="85"/>
      <c r="I9" s="85"/>
      <c r="J9" s="90"/>
      <c r="K9" s="103"/>
      <c r="L9" s="85"/>
      <c r="M9" s="104"/>
      <c r="N9" s="82"/>
      <c r="O9" s="60"/>
      <c r="P9" s="116"/>
      <c r="Q9" s="82"/>
      <c r="R9" s="16"/>
      <c r="S9" s="105"/>
      <c r="T9" s="71"/>
    </row>
    <row r="10" spans="1:21">
      <c r="A10" s="81"/>
      <c r="B10" s="85"/>
      <c r="C10" s="85"/>
      <c r="D10" s="85"/>
      <c r="E10" s="104"/>
      <c r="F10" s="85"/>
      <c r="G10" s="85"/>
      <c r="H10" s="85"/>
      <c r="I10" s="85"/>
      <c r="J10" s="90"/>
      <c r="K10" s="54"/>
      <c r="L10" s="215"/>
      <c r="M10" s="104"/>
      <c r="N10" s="82"/>
      <c r="O10" s="60"/>
      <c r="P10" s="116"/>
      <c r="Q10" s="82"/>
      <c r="R10" s="35"/>
      <c r="S10" s="105"/>
    </row>
    <row r="11" spans="1:21" s="214" customFormat="1">
      <c r="A11" s="207"/>
      <c r="B11" s="85"/>
      <c r="C11" s="85"/>
      <c r="D11" s="85"/>
      <c r="E11" s="104"/>
      <c r="F11" s="85"/>
      <c r="G11" s="85"/>
      <c r="H11" s="85"/>
      <c r="I11" s="85"/>
      <c r="J11" s="90"/>
      <c r="K11" s="54"/>
      <c r="L11" s="215"/>
      <c r="M11" s="104"/>
      <c r="N11" s="82"/>
      <c r="O11" s="60"/>
      <c r="P11"/>
      <c r="Q11"/>
      <c r="R11"/>
      <c r="S11" s="105"/>
      <c r="T11"/>
    </row>
    <row r="12" spans="1:21">
      <c r="A12" s="216"/>
      <c r="B12" s="229"/>
      <c r="C12" s="206"/>
      <c r="D12" s="233"/>
      <c r="E12" s="82"/>
      <c r="F12" s="230"/>
      <c r="G12" s="230"/>
      <c r="H12" s="87"/>
      <c r="I12" s="87"/>
      <c r="J12" s="87"/>
      <c r="K12" s="54"/>
      <c r="L12" s="105"/>
      <c r="M12" s="104"/>
      <c r="N12" s="82"/>
      <c r="O12" s="82"/>
      <c r="P12" s="230"/>
      <c r="Q12" s="230"/>
      <c r="R12" s="87"/>
      <c r="S12" s="87"/>
      <c r="T12" s="87"/>
    </row>
    <row r="13" spans="1:21">
      <c r="B13" s="231"/>
      <c r="C13" s="244"/>
      <c r="D13" s="233"/>
      <c r="E13" s="82"/>
      <c r="F13" s="82"/>
      <c r="G13" s="233"/>
      <c r="H13" s="87"/>
      <c r="I13" s="87"/>
      <c r="J13" s="87"/>
      <c r="K13" s="54"/>
      <c r="L13" s="105"/>
      <c r="M13" s="104"/>
      <c r="N13" s="82"/>
      <c r="O13" s="82"/>
      <c r="P13" s="82"/>
      <c r="Q13" s="233"/>
      <c r="R13" s="87"/>
      <c r="S13" s="87"/>
      <c r="T13" s="87"/>
    </row>
    <row r="14" spans="1:21">
      <c r="A14" s="134"/>
      <c r="B14" s="54"/>
      <c r="C14" s="222"/>
      <c r="D14" s="259"/>
      <c r="E14" s="61"/>
      <c r="F14" s="61"/>
      <c r="G14" s="135"/>
      <c r="H14" s="61"/>
      <c r="I14" s="61"/>
      <c r="J14" s="82"/>
      <c r="K14" s="82"/>
      <c r="L14" s="54"/>
      <c r="M14" s="30"/>
      <c r="N14" s="30"/>
      <c r="O14" s="108"/>
      <c r="P14" s="108"/>
      <c r="Q14" s="218"/>
      <c r="R14" s="218"/>
      <c r="S14" s="218"/>
      <c r="T14" s="82"/>
      <c r="U14" s="218"/>
    </row>
    <row r="15" spans="1:21" s="214" customFormat="1">
      <c r="A15" s="134"/>
      <c r="B15" s="54"/>
      <c r="C15" s="222"/>
      <c r="D15" s="259"/>
      <c r="E15" s="61"/>
      <c r="F15" s="61"/>
      <c r="G15" s="135"/>
      <c r="H15" s="61"/>
      <c r="I15" s="61"/>
      <c r="J15" s="82"/>
      <c r="K15" s="82"/>
      <c r="L15" s="54"/>
      <c r="M15" s="101"/>
      <c r="N15" s="101"/>
      <c r="O15" s="108"/>
      <c r="P15" s="108"/>
      <c r="Q15" s="218"/>
      <c r="R15" s="218"/>
      <c r="S15" s="218"/>
      <c r="T15" s="82"/>
      <c r="U15" s="218"/>
    </row>
    <row r="16" spans="1:21" s="214" customFormat="1">
      <c r="A16" s="134"/>
      <c r="B16" s="54"/>
      <c r="C16" s="222"/>
      <c r="D16" s="259"/>
      <c r="E16" s="61"/>
      <c r="F16" s="61"/>
      <c r="G16" s="135"/>
      <c r="H16" s="61"/>
      <c r="I16" s="61"/>
      <c r="J16" s="82"/>
      <c r="K16" s="82"/>
      <c r="L16" s="54"/>
      <c r="M16" s="101"/>
      <c r="N16" s="101"/>
      <c r="O16" s="108"/>
      <c r="P16" s="108"/>
      <c r="Q16" s="218"/>
      <c r="R16" s="218"/>
      <c r="S16" s="218"/>
      <c r="T16" s="82"/>
      <c r="U16" s="218"/>
    </row>
    <row r="17" spans="1:21" s="214" customFormat="1">
      <c r="A17" s="134"/>
      <c r="B17" s="54"/>
      <c r="C17" s="222"/>
      <c r="D17" s="259"/>
      <c r="E17" s="61"/>
      <c r="F17" s="61"/>
      <c r="G17" s="135"/>
      <c r="H17" s="61"/>
      <c r="I17" s="61"/>
      <c r="J17" s="82"/>
      <c r="K17" s="82"/>
      <c r="L17" s="54"/>
      <c r="M17" s="101"/>
      <c r="N17" s="101"/>
      <c r="O17" s="108"/>
      <c r="P17" s="108"/>
      <c r="Q17" s="218"/>
      <c r="R17" s="218"/>
      <c r="S17" s="218"/>
      <c r="T17" s="82"/>
      <c r="U17" s="218"/>
    </row>
    <row r="18" spans="1:21" s="214" customFormat="1">
      <c r="A18" s="134"/>
      <c r="B18" s="54"/>
      <c r="C18" s="222"/>
      <c r="D18" s="259"/>
      <c r="E18" s="61"/>
      <c r="F18" s="61"/>
      <c r="G18" s="135"/>
      <c r="H18" s="61"/>
      <c r="I18" s="61"/>
      <c r="J18" s="82"/>
      <c r="K18" s="82"/>
      <c r="L18" s="54"/>
      <c r="M18" s="101"/>
      <c r="N18" s="101"/>
      <c r="O18" s="108"/>
      <c r="P18" s="108"/>
      <c r="Q18" s="218"/>
      <c r="R18" s="218"/>
      <c r="S18" s="218"/>
      <c r="T18" s="82"/>
      <c r="U18" s="218"/>
    </row>
    <row r="19" spans="1:21" s="214" customFormat="1">
      <c r="A19" s="134"/>
      <c r="B19" s="54"/>
      <c r="C19" s="222"/>
      <c r="D19" s="259"/>
      <c r="E19" s="61"/>
      <c r="F19" s="61"/>
      <c r="G19" s="135"/>
      <c r="H19" s="61"/>
      <c r="I19" s="61"/>
      <c r="J19" s="82"/>
      <c r="K19" s="82"/>
      <c r="L19" s="54"/>
      <c r="M19" s="101"/>
      <c r="N19" s="101"/>
      <c r="O19" s="108"/>
      <c r="P19" s="108"/>
      <c r="Q19" s="218"/>
      <c r="R19" s="218"/>
      <c r="S19" s="218"/>
      <c r="T19" s="82"/>
      <c r="U19" s="218"/>
    </row>
    <row r="20" spans="1:21" s="214" customFormat="1">
      <c r="A20" s="134"/>
      <c r="B20" s="54"/>
      <c r="C20" s="222"/>
      <c r="D20" s="259"/>
      <c r="E20" s="61"/>
      <c r="F20" s="61"/>
      <c r="G20" s="135"/>
      <c r="H20" s="61"/>
      <c r="I20" s="61"/>
      <c r="J20" s="82"/>
      <c r="K20" s="82"/>
      <c r="L20" s="54"/>
      <c r="M20" s="101"/>
      <c r="N20" s="101"/>
      <c r="O20" s="108"/>
      <c r="P20" s="108"/>
      <c r="Q20" s="218"/>
      <c r="R20" s="218"/>
      <c r="S20" s="218"/>
      <c r="T20" s="82"/>
      <c r="U20" s="218"/>
    </row>
    <row r="21" spans="1:21" s="214" customFormat="1">
      <c r="A21" s="134"/>
      <c r="B21" s="54"/>
      <c r="C21" s="222"/>
      <c r="D21" s="259"/>
      <c r="E21" s="61"/>
      <c r="F21" s="61"/>
      <c r="G21" s="135"/>
      <c r="H21" s="61"/>
      <c r="I21" s="61"/>
      <c r="J21" s="82"/>
      <c r="K21" s="82"/>
      <c r="L21" s="54"/>
      <c r="M21" s="101"/>
      <c r="N21" s="101"/>
      <c r="O21" s="108"/>
      <c r="P21" s="108"/>
      <c r="Q21" s="218"/>
      <c r="R21" s="218"/>
      <c r="S21" s="218"/>
      <c r="T21" s="82"/>
      <c r="U21" s="218"/>
    </row>
    <row r="22" spans="1:21" s="214" customFormat="1">
      <c r="A22" s="134"/>
      <c r="B22" s="54"/>
      <c r="C22" s="222"/>
      <c r="D22" s="259"/>
      <c r="E22" s="61"/>
      <c r="F22" s="61"/>
      <c r="G22" s="135"/>
      <c r="H22" s="61"/>
      <c r="I22" s="61"/>
      <c r="J22" s="82"/>
      <c r="K22" s="82"/>
      <c r="L22" s="54"/>
      <c r="M22" s="101"/>
      <c r="N22" s="101"/>
      <c r="O22" s="108"/>
      <c r="P22" s="108"/>
      <c r="Q22" s="218"/>
      <c r="R22" s="218"/>
      <c r="S22" s="218"/>
      <c r="T22" s="82"/>
      <c r="U22" s="218"/>
    </row>
    <row r="23" spans="1:21" s="214" customFormat="1">
      <c r="A23" s="134"/>
      <c r="B23" s="54"/>
      <c r="C23" s="222"/>
      <c r="D23" s="259"/>
      <c r="E23" s="61"/>
      <c r="F23" s="61"/>
      <c r="G23" s="135"/>
      <c r="H23" s="61"/>
      <c r="I23" s="61"/>
      <c r="J23" s="82"/>
      <c r="K23" s="82"/>
      <c r="L23" s="54"/>
      <c r="M23" s="101"/>
      <c r="N23" s="101"/>
      <c r="O23" s="108"/>
      <c r="P23" s="108"/>
      <c r="Q23" s="218"/>
      <c r="R23" s="218"/>
      <c r="S23" s="218"/>
      <c r="T23" s="82"/>
      <c r="U23" s="218"/>
    </row>
    <row r="24" spans="1:21" s="214" customFormat="1">
      <c r="A24" s="134"/>
      <c r="B24" s="54"/>
      <c r="C24" s="222"/>
      <c r="D24" s="259"/>
      <c r="E24" s="61"/>
      <c r="F24" s="61"/>
      <c r="G24" s="135"/>
      <c r="H24" s="61"/>
      <c r="I24" s="61"/>
      <c r="J24" s="82"/>
      <c r="K24" s="82"/>
      <c r="L24" s="54"/>
      <c r="M24" s="101"/>
      <c r="N24" s="101"/>
      <c r="O24" s="108"/>
      <c r="P24" s="108"/>
      <c r="Q24" s="218"/>
      <c r="R24" s="218"/>
      <c r="S24" s="218"/>
      <c r="T24" s="82"/>
      <c r="U24" s="218"/>
    </row>
    <row r="25" spans="1:21" s="214" customFormat="1">
      <c r="A25" s="134"/>
      <c r="B25" s="54"/>
      <c r="C25" s="222"/>
      <c r="D25" s="259"/>
      <c r="E25" s="61"/>
      <c r="F25" s="61"/>
      <c r="G25" s="135"/>
      <c r="H25" s="61"/>
      <c r="I25" s="61"/>
      <c r="J25" s="82"/>
      <c r="K25" s="82"/>
      <c r="L25" s="54"/>
      <c r="M25" s="101"/>
      <c r="N25" s="101"/>
      <c r="O25" s="108"/>
      <c r="P25" s="108"/>
      <c r="Q25" s="218"/>
      <c r="R25" s="218"/>
      <c r="S25" s="218"/>
      <c r="T25" s="82"/>
      <c r="U25" s="218"/>
    </row>
    <row r="26" spans="1:21" s="214" customFormat="1">
      <c r="A26" s="134"/>
      <c r="B26" s="54"/>
      <c r="C26" s="222"/>
      <c r="D26" s="259"/>
      <c r="E26" s="61"/>
      <c r="F26" s="61"/>
      <c r="G26" s="135"/>
      <c r="H26" s="61"/>
      <c r="I26" s="61"/>
      <c r="J26" s="82"/>
      <c r="K26" s="82"/>
      <c r="L26" s="54"/>
      <c r="M26" s="101"/>
      <c r="N26" s="101"/>
      <c r="O26" s="108"/>
      <c r="P26" s="108"/>
      <c r="Q26" s="218"/>
      <c r="R26" s="218"/>
      <c r="S26" s="218"/>
      <c r="T26" s="82"/>
      <c r="U26" s="218"/>
    </row>
    <row r="27" spans="1:21" s="214" customFormat="1">
      <c r="A27" s="134"/>
      <c r="B27" s="54"/>
      <c r="C27" s="222"/>
      <c r="D27" s="259"/>
      <c r="E27" s="61"/>
      <c r="F27" s="61"/>
      <c r="G27" s="135"/>
      <c r="H27" s="61"/>
      <c r="I27" s="61"/>
      <c r="J27" s="82"/>
      <c r="K27" s="82"/>
      <c r="L27" s="54"/>
      <c r="M27" s="101"/>
      <c r="N27" s="101"/>
      <c r="O27" s="108"/>
      <c r="P27" s="108"/>
      <c r="Q27" s="218"/>
      <c r="R27" s="218"/>
      <c r="S27" s="218"/>
      <c r="T27" s="82"/>
      <c r="U27" s="218"/>
    </row>
    <row r="28" spans="1:21" s="214" customFormat="1">
      <c r="A28" s="134"/>
      <c r="B28" s="54"/>
      <c r="C28" s="222"/>
      <c r="D28" s="259"/>
      <c r="E28" s="61"/>
      <c r="F28" s="61"/>
      <c r="G28" s="135"/>
      <c r="H28" s="61"/>
      <c r="I28" s="61"/>
      <c r="J28" s="82"/>
      <c r="K28" s="82"/>
      <c r="L28" s="54"/>
      <c r="M28" s="101"/>
      <c r="N28" s="101"/>
      <c r="O28" s="108"/>
      <c r="P28" s="108"/>
      <c r="Q28" s="218"/>
      <c r="R28" s="218"/>
      <c r="S28" s="218"/>
      <c r="T28" s="82"/>
      <c r="U28" s="218"/>
    </row>
    <row r="29" spans="1:21" s="214" customFormat="1">
      <c r="A29" s="134"/>
      <c r="B29" s="54"/>
      <c r="C29" s="222"/>
      <c r="D29" s="259"/>
      <c r="E29" s="61"/>
      <c r="F29" s="61"/>
      <c r="G29" s="135"/>
      <c r="H29" s="61"/>
      <c r="I29" s="61"/>
      <c r="J29" s="82"/>
      <c r="K29" s="82"/>
      <c r="L29" s="54"/>
      <c r="M29" s="101"/>
      <c r="N29" s="101"/>
      <c r="O29" s="108"/>
      <c r="P29" s="108"/>
      <c r="Q29" s="218"/>
      <c r="R29" s="218"/>
      <c r="S29" s="218"/>
      <c r="T29" s="82"/>
      <c r="U29" s="218"/>
    </row>
    <row r="30" spans="1:21" s="214" customFormat="1">
      <c r="A30" s="134"/>
      <c r="B30" s="54"/>
      <c r="C30" s="222"/>
      <c r="D30" s="259"/>
      <c r="E30" s="61"/>
      <c r="F30" s="61"/>
      <c r="G30" s="135"/>
      <c r="H30" s="61"/>
      <c r="I30" s="61"/>
      <c r="J30" s="82"/>
      <c r="K30" s="82"/>
      <c r="L30" s="54"/>
      <c r="M30" s="101"/>
      <c r="N30" s="101"/>
      <c r="O30" s="108"/>
      <c r="P30" s="108"/>
      <c r="Q30" s="218"/>
      <c r="R30" s="218"/>
      <c r="S30" s="218"/>
      <c r="T30" s="82"/>
      <c r="U30" s="218"/>
    </row>
    <row r="31" spans="1:21" s="214" customFormat="1">
      <c r="A31" s="134"/>
      <c r="B31" s="54"/>
      <c r="C31" s="222"/>
      <c r="D31" s="259"/>
      <c r="E31" s="61"/>
      <c r="F31" s="61"/>
      <c r="G31" s="135"/>
      <c r="H31" s="61"/>
      <c r="I31" s="61"/>
      <c r="J31" s="82"/>
      <c r="K31" s="82"/>
      <c r="L31" s="54"/>
      <c r="M31" s="101"/>
      <c r="N31" s="101"/>
      <c r="O31" s="108"/>
      <c r="P31" s="108"/>
      <c r="Q31" s="218"/>
      <c r="R31" s="218"/>
      <c r="S31" s="218"/>
      <c r="T31" s="82"/>
      <c r="U31" s="218"/>
    </row>
    <row r="32" spans="1:21" s="214" customFormat="1">
      <c r="A32" s="134"/>
      <c r="B32" s="54"/>
      <c r="C32" s="222"/>
      <c r="D32" s="259"/>
      <c r="E32" s="61"/>
      <c r="F32" s="61"/>
      <c r="G32" s="135"/>
      <c r="H32" s="61"/>
      <c r="I32" s="61"/>
      <c r="J32" s="82"/>
      <c r="K32" s="82"/>
      <c r="L32" s="54"/>
      <c r="M32" s="101"/>
      <c r="N32" s="101"/>
      <c r="O32" s="108"/>
      <c r="P32" s="108"/>
      <c r="Q32" s="218"/>
      <c r="R32" s="218"/>
      <c r="S32" s="218"/>
      <c r="T32" s="82"/>
      <c r="U32" s="218"/>
    </row>
    <row r="33" spans="1:21" s="214" customFormat="1">
      <c r="A33" s="134"/>
      <c r="B33" s="54"/>
      <c r="C33" s="222"/>
      <c r="D33" s="259"/>
      <c r="E33" s="61"/>
      <c r="F33" s="61"/>
      <c r="G33" s="135"/>
      <c r="H33" s="61"/>
      <c r="I33" s="61"/>
      <c r="J33" s="82"/>
      <c r="K33" s="82"/>
      <c r="L33" s="54"/>
      <c r="M33" s="101"/>
      <c r="N33" s="101"/>
      <c r="O33" s="108"/>
      <c r="P33" s="108"/>
      <c r="Q33" s="218"/>
      <c r="R33" s="218"/>
      <c r="S33" s="218"/>
      <c r="T33" s="82"/>
      <c r="U33" s="218"/>
    </row>
    <row r="34" spans="1:21" s="214" customFormat="1">
      <c r="A34" s="134"/>
      <c r="B34" s="54"/>
      <c r="C34" s="222"/>
      <c r="D34" s="259"/>
      <c r="E34" s="61"/>
      <c r="F34" s="61"/>
      <c r="G34" s="135"/>
      <c r="H34" s="61"/>
      <c r="I34" s="61"/>
      <c r="J34" s="82"/>
      <c r="K34" s="82"/>
      <c r="L34" s="54"/>
      <c r="M34" s="101"/>
      <c r="N34" s="101"/>
      <c r="O34" s="108"/>
      <c r="P34" s="108"/>
      <c r="Q34" s="218"/>
      <c r="R34" s="218"/>
      <c r="S34" s="218"/>
      <c r="T34" s="82"/>
      <c r="U34" s="218"/>
    </row>
    <row r="35" spans="1:21" s="214" customFormat="1">
      <c r="A35" s="134"/>
      <c r="B35" s="54"/>
      <c r="C35" s="222"/>
      <c r="D35" s="259"/>
      <c r="E35" s="61"/>
      <c r="F35" s="61"/>
      <c r="G35" s="135"/>
      <c r="H35" s="61"/>
      <c r="I35" s="61"/>
      <c r="J35" s="82"/>
      <c r="K35" s="82"/>
      <c r="L35" s="54"/>
      <c r="M35" s="101"/>
      <c r="N35" s="101"/>
      <c r="O35" s="108"/>
      <c r="P35" s="108"/>
      <c r="Q35" s="218"/>
      <c r="R35" s="218"/>
      <c r="S35" s="218"/>
      <c r="T35" s="82"/>
      <c r="U35" s="218"/>
    </row>
    <row r="36" spans="1:21" s="214" customFormat="1">
      <c r="A36" s="134"/>
      <c r="B36" s="54"/>
      <c r="C36" s="222"/>
      <c r="D36" s="259"/>
      <c r="E36" s="61"/>
      <c r="F36" s="61"/>
      <c r="G36" s="135"/>
      <c r="H36" s="61"/>
      <c r="I36" s="61"/>
      <c r="J36" s="82"/>
      <c r="K36" s="82"/>
      <c r="L36" s="54"/>
      <c r="M36" s="101"/>
      <c r="N36" s="101"/>
      <c r="O36" s="108"/>
      <c r="P36" s="108"/>
      <c r="Q36" s="218"/>
      <c r="R36" s="218"/>
      <c r="S36" s="218"/>
      <c r="T36" s="82"/>
      <c r="U36" s="218"/>
    </row>
    <row r="37" spans="1:21" s="214" customFormat="1">
      <c r="A37" s="134"/>
      <c r="B37" s="54"/>
      <c r="C37" s="222"/>
      <c r="D37" s="259"/>
      <c r="E37" s="61"/>
      <c r="F37" s="61"/>
      <c r="G37" s="135"/>
      <c r="H37" s="61"/>
      <c r="I37" s="61"/>
      <c r="J37" s="82"/>
      <c r="K37" s="82"/>
      <c r="L37" s="54"/>
      <c r="M37" s="101"/>
      <c r="N37" s="101"/>
      <c r="O37" s="108"/>
      <c r="P37" s="108"/>
      <c r="Q37" s="218"/>
      <c r="R37" s="218"/>
      <c r="S37" s="218"/>
      <c r="T37" s="82"/>
      <c r="U37" s="218"/>
    </row>
    <row r="38" spans="1:21" s="214" customFormat="1">
      <c r="A38" s="134"/>
      <c r="B38" s="54"/>
      <c r="C38" s="222"/>
      <c r="D38" s="259"/>
      <c r="E38" s="61"/>
      <c r="F38" s="61"/>
      <c r="G38" s="135"/>
      <c r="H38" s="61"/>
      <c r="I38" s="61"/>
      <c r="J38" s="82"/>
      <c r="K38" s="82"/>
      <c r="L38" s="54"/>
      <c r="M38" s="101"/>
      <c r="N38" s="101"/>
      <c r="O38" s="108"/>
      <c r="P38" s="108"/>
      <c r="Q38" s="218"/>
      <c r="R38" s="218"/>
      <c r="S38" s="218"/>
      <c r="T38" s="82"/>
      <c r="U38" s="218"/>
    </row>
    <row r="39" spans="1:21" s="214" customFormat="1">
      <c r="A39" s="134"/>
      <c r="B39" s="54"/>
      <c r="C39" s="222"/>
      <c r="D39" s="259"/>
      <c r="E39" s="61"/>
      <c r="F39" s="61"/>
      <c r="G39" s="135"/>
      <c r="H39" s="61"/>
      <c r="I39" s="61"/>
      <c r="J39" s="82"/>
      <c r="K39" s="82"/>
      <c r="L39" s="54"/>
      <c r="M39" s="101"/>
      <c r="N39" s="101"/>
      <c r="O39" s="108"/>
      <c r="P39" s="108"/>
      <c r="Q39" s="218"/>
      <c r="R39" s="218"/>
      <c r="S39" s="218"/>
      <c r="T39" s="82"/>
      <c r="U39" s="218"/>
    </row>
    <row r="40" spans="1:21" s="214" customFormat="1">
      <c r="A40" s="134"/>
      <c r="B40" s="54"/>
      <c r="C40" s="222"/>
      <c r="D40" s="259"/>
      <c r="E40" s="61"/>
      <c r="F40" s="61"/>
      <c r="G40" s="135"/>
      <c r="H40" s="61"/>
      <c r="I40" s="61"/>
      <c r="J40" s="82"/>
      <c r="K40" s="82"/>
      <c r="L40" s="54"/>
      <c r="M40" s="101"/>
      <c r="N40" s="101"/>
      <c r="O40" s="108"/>
      <c r="P40" s="108"/>
      <c r="Q40" s="218"/>
      <c r="R40" s="218"/>
      <c r="S40" s="218"/>
      <c r="T40" s="82"/>
      <c r="U40" s="218"/>
    </row>
    <row r="41" spans="1:21" s="214" customFormat="1">
      <c r="A41" s="134"/>
      <c r="B41" s="54"/>
      <c r="C41" s="222"/>
      <c r="D41" s="259"/>
      <c r="E41" s="61"/>
      <c r="F41" s="61"/>
      <c r="G41" s="135"/>
      <c r="H41" s="61"/>
      <c r="I41" s="61"/>
      <c r="J41" s="82"/>
      <c r="K41" s="82"/>
      <c r="L41" s="54"/>
      <c r="M41" s="101"/>
      <c r="N41" s="101"/>
      <c r="O41" s="108"/>
      <c r="P41" s="108"/>
      <c r="Q41" s="218"/>
      <c r="R41" s="218"/>
      <c r="S41" s="218"/>
      <c r="T41" s="82"/>
      <c r="U41" s="218"/>
    </row>
    <row r="42" spans="1:21" s="214" customFormat="1">
      <c r="A42" s="134"/>
      <c r="B42" s="54"/>
      <c r="C42" s="222"/>
      <c r="D42" s="259"/>
      <c r="E42" s="61"/>
      <c r="F42" s="61"/>
      <c r="G42" s="135"/>
      <c r="H42" s="61"/>
      <c r="I42" s="61"/>
      <c r="J42" s="82"/>
      <c r="K42" s="82"/>
      <c r="L42" s="54"/>
      <c r="M42" s="101"/>
      <c r="N42" s="101"/>
      <c r="O42" s="108"/>
      <c r="P42" s="108"/>
      <c r="Q42" s="218"/>
      <c r="R42" s="218"/>
      <c r="S42" s="218"/>
      <c r="T42" s="82"/>
      <c r="U42" s="218"/>
    </row>
    <row r="43" spans="1:21" s="214" customFormat="1">
      <c r="A43" s="134"/>
      <c r="B43" s="54"/>
      <c r="C43" s="222"/>
      <c r="D43" s="259"/>
      <c r="E43" s="61"/>
      <c r="F43" s="61"/>
      <c r="G43" s="135"/>
      <c r="H43" s="61"/>
      <c r="I43" s="61"/>
      <c r="J43" s="82"/>
      <c r="K43" s="82"/>
      <c r="L43" s="54"/>
      <c r="M43" s="101"/>
      <c r="N43" s="101"/>
      <c r="O43" s="108"/>
      <c r="P43" s="108"/>
      <c r="Q43" s="218"/>
      <c r="R43" s="218"/>
      <c r="S43" s="218"/>
      <c r="T43" s="82"/>
      <c r="U43" s="218"/>
    </row>
    <row r="44" spans="1:21" s="214" customFormat="1">
      <c r="A44" s="134"/>
      <c r="B44" s="54"/>
      <c r="C44" s="222"/>
      <c r="D44" s="259"/>
      <c r="E44" s="61"/>
      <c r="F44" s="61"/>
      <c r="G44" s="135"/>
      <c r="H44" s="61"/>
      <c r="I44" s="61"/>
      <c r="J44" s="82"/>
      <c r="K44" s="82"/>
      <c r="L44" s="54"/>
      <c r="M44" s="101"/>
      <c r="N44" s="101"/>
      <c r="O44" s="108"/>
      <c r="P44" s="108"/>
      <c r="Q44" s="218"/>
      <c r="R44" s="218"/>
      <c r="S44" s="218"/>
      <c r="T44" s="82"/>
      <c r="U44" s="218"/>
    </row>
    <row r="45" spans="1:21" s="214" customFormat="1">
      <c r="A45" s="134"/>
      <c r="B45" s="54"/>
      <c r="C45" s="222"/>
      <c r="D45" s="259"/>
      <c r="E45" s="61"/>
      <c r="F45" s="61"/>
      <c r="G45" s="135"/>
      <c r="H45" s="61"/>
      <c r="I45" s="61"/>
      <c r="J45" s="82"/>
      <c r="K45" s="82"/>
      <c r="L45" s="54"/>
      <c r="M45" s="101"/>
      <c r="N45" s="101"/>
      <c r="O45" s="108"/>
      <c r="P45" s="108"/>
      <c r="Q45" s="218"/>
      <c r="R45" s="218"/>
      <c r="S45" s="218"/>
      <c r="T45" s="82"/>
      <c r="U45" s="218"/>
    </row>
    <row r="46" spans="1:21" s="214" customFormat="1">
      <c r="A46" s="134"/>
      <c r="B46" s="54"/>
      <c r="C46" s="222"/>
      <c r="D46" s="259"/>
      <c r="E46" s="61"/>
      <c r="F46" s="61"/>
      <c r="G46" s="135"/>
      <c r="H46" s="61"/>
      <c r="I46" s="61"/>
      <c r="J46" s="82"/>
      <c r="K46" s="82"/>
      <c r="L46" s="54"/>
      <c r="M46" s="101"/>
      <c r="N46" s="101"/>
      <c r="O46" s="108"/>
      <c r="P46" s="108"/>
      <c r="Q46" s="218"/>
      <c r="R46" s="218"/>
      <c r="S46" s="218"/>
      <c r="T46" s="82"/>
      <c r="U46" s="218"/>
    </row>
    <row r="47" spans="1:21" s="214" customFormat="1">
      <c r="A47" s="134"/>
      <c r="B47" s="54"/>
      <c r="C47" s="222"/>
      <c r="D47" s="259"/>
      <c r="E47" s="61"/>
      <c r="F47" s="61"/>
      <c r="G47" s="135"/>
      <c r="H47" s="61"/>
      <c r="I47" s="61"/>
      <c r="J47" s="82"/>
      <c r="K47" s="82"/>
      <c r="L47" s="54"/>
      <c r="M47" s="101"/>
      <c r="N47" s="101"/>
      <c r="O47" s="108"/>
      <c r="P47" s="108"/>
      <c r="Q47" s="218"/>
      <c r="R47" s="218"/>
      <c r="S47" s="218"/>
      <c r="T47" s="82"/>
      <c r="U47" s="218"/>
    </row>
    <row r="48" spans="1:21" s="214" customFormat="1">
      <c r="A48" s="134"/>
      <c r="B48" s="54"/>
      <c r="C48" s="222"/>
      <c r="D48" s="259"/>
      <c r="E48" s="61"/>
      <c r="F48" s="61"/>
      <c r="G48" s="135"/>
      <c r="H48" s="61"/>
      <c r="I48" s="61"/>
      <c r="J48" s="82"/>
      <c r="K48" s="82"/>
      <c r="L48" s="54"/>
      <c r="M48" s="101"/>
      <c r="N48" s="101"/>
      <c r="O48" s="108"/>
      <c r="P48" s="108"/>
      <c r="Q48" s="218"/>
      <c r="R48" s="218"/>
      <c r="S48" s="218"/>
      <c r="T48" s="82"/>
      <c r="U48" s="218"/>
    </row>
    <row r="49" spans="1:21" s="214" customFormat="1">
      <c r="A49" s="134"/>
      <c r="B49" s="54"/>
      <c r="C49" s="222"/>
      <c r="D49" s="259"/>
      <c r="E49" s="61"/>
      <c r="F49" s="61"/>
      <c r="G49" s="135"/>
      <c r="H49" s="61"/>
      <c r="I49" s="61"/>
      <c r="J49" s="82"/>
      <c r="K49" s="82"/>
      <c r="L49" s="54"/>
      <c r="M49" s="101"/>
      <c r="N49" s="101"/>
      <c r="O49" s="108"/>
      <c r="P49" s="108"/>
      <c r="Q49" s="218"/>
      <c r="R49" s="218"/>
      <c r="S49" s="218"/>
      <c r="T49" s="82"/>
      <c r="U49" s="218"/>
    </row>
    <row r="50" spans="1:21" s="214" customFormat="1">
      <c r="A50" s="134"/>
      <c r="B50" s="54"/>
      <c r="C50" s="222"/>
      <c r="D50" s="259"/>
      <c r="E50" s="61"/>
      <c r="F50" s="61"/>
      <c r="G50" s="135"/>
      <c r="H50" s="61"/>
      <c r="I50" s="61"/>
      <c r="J50" s="82"/>
      <c r="K50" s="82"/>
      <c r="L50" s="54"/>
      <c r="M50" s="101"/>
      <c r="N50" s="101"/>
      <c r="O50" s="108"/>
      <c r="P50" s="108"/>
      <c r="Q50" s="218"/>
      <c r="R50" s="218"/>
      <c r="S50" s="218"/>
      <c r="T50" s="82"/>
      <c r="U50" s="218"/>
    </row>
    <row r="51" spans="1:21" s="214" customFormat="1">
      <c r="A51" s="134"/>
      <c r="B51" s="54"/>
      <c r="C51" s="222"/>
      <c r="D51" s="259"/>
      <c r="E51" s="61"/>
      <c r="F51" s="61"/>
      <c r="G51" s="135"/>
      <c r="H51" s="61"/>
      <c r="I51" s="61"/>
      <c r="J51" s="82"/>
      <c r="K51" s="82"/>
      <c r="L51" s="54"/>
      <c r="M51" s="101"/>
      <c r="N51" s="101"/>
      <c r="O51" s="108"/>
      <c r="P51" s="108"/>
      <c r="Q51" s="218"/>
      <c r="R51" s="218"/>
      <c r="S51" s="218"/>
      <c r="T51" s="82"/>
      <c r="U51" s="218"/>
    </row>
    <row r="52" spans="1:21" s="214" customFormat="1">
      <c r="A52" s="134"/>
      <c r="B52" s="54"/>
      <c r="C52" s="222"/>
      <c r="D52" s="259"/>
      <c r="E52" s="61"/>
      <c r="F52" s="61"/>
      <c r="G52" s="135"/>
      <c r="H52" s="61"/>
      <c r="I52" s="61"/>
      <c r="J52" s="82"/>
      <c r="K52" s="82"/>
      <c r="L52" s="54"/>
      <c r="M52" s="101"/>
      <c r="N52" s="101"/>
      <c r="O52" s="108"/>
      <c r="P52" s="108"/>
      <c r="Q52" s="218"/>
      <c r="R52" s="218"/>
      <c r="S52" s="218"/>
      <c r="T52" s="82"/>
      <c r="U52" s="218"/>
    </row>
    <row r="53" spans="1:21" s="214" customFormat="1">
      <c r="A53" s="134"/>
      <c r="B53" s="54"/>
      <c r="C53" s="222"/>
      <c r="D53" s="259"/>
      <c r="E53" s="61"/>
      <c r="F53" s="61"/>
      <c r="G53" s="135"/>
      <c r="H53" s="61"/>
      <c r="I53" s="61"/>
      <c r="J53" s="82"/>
      <c r="K53" s="82"/>
      <c r="L53" s="54"/>
      <c r="M53" s="101"/>
      <c r="N53" s="101"/>
      <c r="O53" s="108"/>
      <c r="P53" s="108"/>
      <c r="Q53" s="218"/>
      <c r="R53" s="218"/>
      <c r="S53" s="218"/>
      <c r="T53" s="82"/>
      <c r="U53" s="218"/>
    </row>
    <row r="54" spans="1:21" s="214" customFormat="1">
      <c r="A54" s="134"/>
      <c r="B54" s="54"/>
      <c r="C54" s="222"/>
      <c r="D54" s="259"/>
      <c r="E54" s="61"/>
      <c r="F54" s="61"/>
      <c r="G54" s="135"/>
      <c r="H54" s="61"/>
      <c r="I54" s="61"/>
      <c r="J54" s="82"/>
      <c r="K54" s="82"/>
      <c r="L54" s="54"/>
      <c r="M54" s="101"/>
      <c r="N54" s="101"/>
      <c r="O54" s="108"/>
      <c r="P54" s="108"/>
      <c r="Q54" s="218"/>
      <c r="R54" s="218"/>
      <c r="S54" s="218"/>
      <c r="T54" s="82"/>
      <c r="U54" s="218"/>
    </row>
    <row r="55" spans="1:21" s="214" customFormat="1">
      <c r="A55" s="134"/>
      <c r="B55" s="54"/>
      <c r="C55" s="222"/>
      <c r="D55" s="259"/>
      <c r="E55" s="61"/>
      <c r="F55" s="61"/>
      <c r="G55" s="135"/>
      <c r="H55" s="61"/>
      <c r="I55" s="61"/>
      <c r="J55" s="82"/>
      <c r="K55" s="82"/>
      <c r="L55" s="54"/>
      <c r="M55" s="101"/>
      <c r="N55" s="101"/>
      <c r="O55" s="108"/>
      <c r="P55" s="108"/>
      <c r="Q55" s="218"/>
      <c r="R55" s="218"/>
      <c r="S55" s="218"/>
      <c r="T55" s="82"/>
      <c r="U55" s="218"/>
    </row>
    <row r="56" spans="1:21" s="214" customFormat="1">
      <c r="A56" s="134"/>
      <c r="B56" s="54"/>
      <c r="C56" s="222"/>
      <c r="D56" s="259"/>
      <c r="E56" s="61"/>
      <c r="F56" s="61"/>
      <c r="G56" s="135"/>
      <c r="H56" s="61"/>
      <c r="I56" s="61"/>
      <c r="J56" s="82"/>
      <c r="K56" s="82"/>
      <c r="L56" s="54"/>
      <c r="M56" s="101"/>
      <c r="N56" s="101"/>
      <c r="O56" s="108"/>
      <c r="P56" s="108"/>
      <c r="Q56" s="218"/>
      <c r="R56" s="218"/>
      <c r="S56" s="218"/>
      <c r="T56" s="82"/>
      <c r="U56" s="218"/>
    </row>
    <row r="57" spans="1:21" s="214" customFormat="1">
      <c r="A57" s="134"/>
      <c r="B57" s="54"/>
      <c r="C57" s="222"/>
      <c r="D57" s="259"/>
      <c r="E57" s="61"/>
      <c r="F57" s="61"/>
      <c r="G57" s="135"/>
      <c r="H57" s="61"/>
      <c r="I57" s="61"/>
      <c r="J57" s="82"/>
      <c r="K57" s="82"/>
      <c r="L57" s="54"/>
      <c r="M57" s="101"/>
      <c r="N57" s="101"/>
      <c r="O57" s="108"/>
      <c r="P57" s="108"/>
      <c r="Q57" s="218"/>
      <c r="R57" s="218"/>
      <c r="S57" s="218"/>
      <c r="T57" s="82"/>
      <c r="U57" s="218"/>
    </row>
    <row r="58" spans="1:21" s="214" customFormat="1">
      <c r="A58" s="134"/>
      <c r="B58" s="54"/>
      <c r="C58" s="222"/>
      <c r="D58" s="259"/>
      <c r="E58" s="61"/>
      <c r="F58" s="61"/>
      <c r="G58" s="135"/>
      <c r="H58" s="61"/>
      <c r="I58" s="61"/>
      <c r="J58" s="82"/>
      <c r="K58" s="82"/>
      <c r="L58" s="54"/>
      <c r="M58" s="101"/>
      <c r="N58" s="101"/>
      <c r="O58" s="108"/>
      <c r="P58" s="108"/>
      <c r="Q58" s="218"/>
      <c r="R58" s="218"/>
      <c r="S58" s="218"/>
      <c r="T58" s="82"/>
      <c r="U58" s="218"/>
    </row>
    <row r="59" spans="1:21" s="214" customFormat="1">
      <c r="A59" s="134"/>
      <c r="B59" s="54"/>
      <c r="C59" s="222"/>
      <c r="D59" s="259"/>
      <c r="E59" s="61"/>
      <c r="F59" s="61"/>
      <c r="G59" s="135"/>
      <c r="H59" s="61"/>
      <c r="I59" s="61"/>
      <c r="J59" s="82"/>
      <c r="K59" s="82"/>
      <c r="L59" s="54"/>
      <c r="M59" s="101"/>
      <c r="N59" s="101"/>
      <c r="O59" s="108"/>
      <c r="P59" s="108"/>
      <c r="Q59" s="218"/>
      <c r="R59" s="218"/>
      <c r="S59" s="218"/>
      <c r="T59" s="82"/>
      <c r="U59" s="218"/>
    </row>
    <row r="60" spans="1:21" s="214" customFormat="1">
      <c r="B60" s="54"/>
      <c r="C60" s="222"/>
      <c r="D60" s="259"/>
      <c r="E60" s="61"/>
      <c r="F60" s="61"/>
      <c r="G60" s="61"/>
      <c r="H60" s="61"/>
      <c r="I60" s="61"/>
      <c r="J60" s="82"/>
      <c r="K60" s="82"/>
      <c r="L60" s="54"/>
      <c r="M60" s="101"/>
      <c r="N60" s="101"/>
      <c r="O60" s="108"/>
      <c r="P60" s="108"/>
      <c r="Q60" s="218"/>
      <c r="R60" s="218"/>
      <c r="S60" s="218"/>
      <c r="T60" s="82"/>
      <c r="U60" s="218"/>
    </row>
    <row r="61" spans="1:21" s="214" customFormat="1">
      <c r="B61" s="54"/>
      <c r="C61" s="231"/>
      <c r="D61" s="60"/>
      <c r="E61" s="82"/>
      <c r="F61" s="82"/>
      <c r="G61" s="82"/>
      <c r="H61" s="82"/>
      <c r="I61" s="82"/>
      <c r="J61" s="82"/>
      <c r="K61" s="82"/>
      <c r="L61" s="54"/>
      <c r="M61" s="101"/>
      <c r="N61" s="101"/>
      <c r="O61" s="108"/>
      <c r="P61" s="108"/>
      <c r="Q61" s="218"/>
      <c r="R61" s="218"/>
      <c r="S61" s="218"/>
      <c r="T61" s="82"/>
      <c r="U61" s="218"/>
    </row>
    <row r="62" spans="1:21" s="214" customFormat="1">
      <c r="A62" s="208"/>
      <c r="B62" s="54"/>
      <c r="C62" s="131"/>
      <c r="D62" s="87"/>
      <c r="E62" s="87"/>
      <c r="F62" s="87"/>
      <c r="G62" s="87"/>
      <c r="H62" s="87"/>
      <c r="I62" s="87"/>
      <c r="J62" s="82"/>
      <c r="K62" s="82"/>
      <c r="L62" s="54"/>
      <c r="M62" s="101"/>
      <c r="N62" s="101"/>
      <c r="O62" s="108"/>
      <c r="P62" s="108"/>
      <c r="Q62" s="218"/>
      <c r="R62" s="218"/>
      <c r="S62" s="218"/>
      <c r="T62" s="82"/>
      <c r="U62" s="218"/>
    </row>
    <row r="63" spans="1:21" s="214" customFormat="1">
      <c r="A63" s="176"/>
      <c r="B63" s="54"/>
      <c r="C63" s="87"/>
      <c r="D63" s="87"/>
      <c r="E63" s="87"/>
      <c r="F63" s="87"/>
      <c r="G63" s="87"/>
      <c r="H63" s="87"/>
      <c r="I63" s="87"/>
      <c r="J63" s="82"/>
      <c r="K63" s="82"/>
      <c r="L63" s="54"/>
      <c r="M63" s="101"/>
      <c r="N63" s="101"/>
      <c r="O63" s="108"/>
      <c r="P63" s="108"/>
      <c r="Q63" s="218"/>
      <c r="R63" s="218"/>
      <c r="S63" s="218"/>
      <c r="T63" s="82"/>
      <c r="U63" s="218"/>
    </row>
    <row r="64" spans="1:21" s="72" customFormat="1">
      <c r="A64" s="208"/>
      <c r="B64" s="418"/>
      <c r="C64" s="87"/>
      <c r="D64" s="87"/>
      <c r="E64" s="87"/>
      <c r="F64" s="87"/>
      <c r="G64" s="87"/>
      <c r="H64" s="87"/>
      <c r="I64" s="87"/>
      <c r="J64" s="82"/>
      <c r="K64" s="82"/>
      <c r="L64" s="30"/>
      <c r="M64" s="214"/>
      <c r="N64" s="31"/>
      <c r="O64" s="104"/>
      <c r="P64" s="108"/>
      <c r="Q64" s="218"/>
      <c r="R64" s="218"/>
      <c r="S64" s="218"/>
      <c r="T64" s="82"/>
      <c r="U64" s="218"/>
    </row>
    <row r="65" spans="1:21" s="214" customFormat="1" ht="14.25" customHeight="1">
      <c r="A65" s="208"/>
      <c r="B65" s="176"/>
      <c r="C65" s="87"/>
      <c r="D65" s="87"/>
      <c r="E65" s="87"/>
      <c r="F65" s="87"/>
      <c r="G65" s="87"/>
      <c r="H65" s="87"/>
      <c r="I65" s="87"/>
      <c r="J65" s="82"/>
      <c r="K65" s="82"/>
      <c r="L65" s="101"/>
      <c r="N65" s="102"/>
      <c r="O65" s="108"/>
      <c r="P65" s="108"/>
      <c r="Q65" s="218"/>
      <c r="R65" s="218"/>
      <c r="S65" s="218"/>
      <c r="T65" s="82"/>
      <c r="U65" s="218"/>
    </row>
    <row r="66" spans="1:21" s="214" customFormat="1">
      <c r="A66" s="208"/>
      <c r="B66" s="54"/>
      <c r="C66" s="419"/>
      <c r="D66" s="87"/>
      <c r="E66" s="87"/>
      <c r="F66" s="87"/>
      <c r="G66" s="87"/>
      <c r="H66" s="87"/>
      <c r="I66" s="87"/>
      <c r="J66" s="82"/>
      <c r="K66" s="82"/>
      <c r="O66" s="82"/>
      <c r="P66" s="82"/>
      <c r="Q66" s="82"/>
      <c r="R66" s="233"/>
      <c r="S66" s="87"/>
      <c r="T66" s="87"/>
      <c r="U66" s="87"/>
    </row>
    <row r="67" spans="1:21" s="214" customFormat="1">
      <c r="A67" s="54"/>
      <c r="B67" s="418"/>
      <c r="C67" s="419"/>
      <c r="D67" s="87"/>
      <c r="E67" s="87"/>
      <c r="F67" s="87"/>
      <c r="G67" s="87"/>
      <c r="H67" s="87"/>
      <c r="I67" s="87"/>
      <c r="M67" s="108"/>
      <c r="N67" s="108"/>
      <c r="O67" s="218"/>
      <c r="P67" s="218"/>
      <c r="Q67" s="218"/>
      <c r="R67" s="82"/>
      <c r="S67" s="218"/>
      <c r="T67" s="220"/>
    </row>
    <row r="68" spans="1:21" s="214" customFormat="1">
      <c r="A68" s="208"/>
      <c r="B68" s="418"/>
      <c r="C68" s="87"/>
      <c r="D68" s="87"/>
      <c r="E68" s="87"/>
      <c r="F68" s="87"/>
      <c r="G68" s="87"/>
      <c r="H68" s="87"/>
      <c r="I68" s="87"/>
      <c r="J68" s="82"/>
      <c r="N68" s="108"/>
      <c r="O68" s="108"/>
      <c r="P68" s="218"/>
      <c r="Q68" s="218"/>
      <c r="R68" s="218"/>
      <c r="S68" s="82"/>
      <c r="T68" s="218"/>
    </row>
    <row r="69" spans="1:21" s="214" customFormat="1">
      <c r="A69" s="208"/>
      <c r="B69" s="206"/>
      <c r="C69" s="206"/>
      <c r="D69" s="60"/>
      <c r="E69" s="82"/>
      <c r="F69" s="82"/>
      <c r="G69" s="82"/>
      <c r="H69" s="82"/>
      <c r="I69" s="82"/>
      <c r="J69" s="82"/>
      <c r="N69" s="108"/>
      <c r="O69" s="108"/>
      <c r="P69" s="218"/>
      <c r="Q69" s="218"/>
      <c r="R69" s="218"/>
      <c r="S69" s="82"/>
      <c r="T69" s="218"/>
    </row>
    <row r="70" spans="1:21" s="214" customFormat="1">
      <c r="A70" s="208"/>
      <c r="B70" s="206"/>
      <c r="C70" s="206"/>
      <c r="D70" s="60"/>
      <c r="E70" s="82"/>
      <c r="F70" s="82"/>
      <c r="G70" s="82"/>
      <c r="H70" s="82"/>
      <c r="I70" s="82"/>
      <c r="J70" s="82"/>
      <c r="N70" s="108"/>
      <c r="O70" s="108"/>
      <c r="P70" s="218"/>
      <c r="Q70" s="218"/>
      <c r="R70" s="218"/>
      <c r="S70" s="82"/>
      <c r="T70" s="218"/>
    </row>
    <row r="71" spans="1:21" s="214" customFormat="1">
      <c r="A71" s="125"/>
      <c r="B71" s="206"/>
      <c r="C71" s="206"/>
      <c r="D71" s="60"/>
      <c r="E71" s="82"/>
      <c r="F71" s="82"/>
      <c r="G71" s="82"/>
      <c r="H71" s="82"/>
      <c r="I71" s="82"/>
      <c r="J71" s="82"/>
      <c r="N71" s="108"/>
      <c r="O71" s="108"/>
      <c r="P71" s="218"/>
      <c r="Q71" s="218"/>
      <c r="R71" s="218"/>
      <c r="S71" s="82"/>
      <c r="T71" s="218"/>
    </row>
    <row r="72" spans="1:21" s="214" customFormat="1">
      <c r="A72" s="216"/>
      <c r="B72" s="206"/>
      <c r="C72" s="206"/>
      <c r="D72" s="60"/>
      <c r="E72" s="82"/>
      <c r="F72" s="82"/>
      <c r="G72" s="82"/>
      <c r="H72" s="82"/>
      <c r="I72" s="82"/>
      <c r="J72" s="82"/>
      <c r="N72" s="108"/>
      <c r="O72" s="108"/>
      <c r="P72" s="218"/>
      <c r="Q72" s="218"/>
      <c r="R72" s="218"/>
      <c r="S72" s="82"/>
      <c r="T72" s="218"/>
      <c r="U72" s="192"/>
    </row>
    <row r="73" spans="1:21" s="214" customFormat="1">
      <c r="A73" s="216"/>
      <c r="B73" s="206"/>
      <c r="C73" s="206"/>
      <c r="D73" s="60"/>
      <c r="E73" s="82"/>
      <c r="F73" s="82"/>
      <c r="G73" s="82"/>
      <c r="H73" s="47"/>
      <c r="I73" s="420"/>
      <c r="J73" s="421"/>
      <c r="N73" s="108"/>
      <c r="O73" s="108"/>
      <c r="P73" s="218"/>
      <c r="Q73" s="218"/>
      <c r="R73" s="218"/>
      <c r="S73" s="82"/>
      <c r="T73" s="218"/>
    </row>
    <row r="74" spans="1:21" s="214" customFormat="1">
      <c r="A74" s="216"/>
      <c r="B74" s="206"/>
      <c r="C74" s="206"/>
      <c r="D74" s="60"/>
      <c r="E74" s="82"/>
      <c r="F74" s="82"/>
      <c r="G74" s="82"/>
      <c r="H74" s="82"/>
      <c r="I74" s="82"/>
      <c r="J74" s="211"/>
      <c r="N74" s="108"/>
      <c r="O74" s="108"/>
      <c r="P74" s="218"/>
      <c r="Q74" s="218"/>
      <c r="R74" s="218"/>
      <c r="S74" s="82"/>
      <c r="T74" s="218"/>
    </row>
    <row r="81" spans="2:2">
      <c r="B81" s="117"/>
    </row>
  </sheetData>
  <phoneticPr fontId="0" type="noConversion"/>
  <pageMargins left="0.7" right="0.7" top="0.75" bottom="0.75" header="0.3" footer="0.3"/>
  <pageSetup scale="94" orientation="portrait" r:id="rId1"/>
  <colBreaks count="1" manualBreakCount="1">
    <brk id="10" max="31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workbookViewId="0"/>
  </sheetViews>
  <sheetFormatPr defaultColWidth="9.140625" defaultRowHeight="15"/>
  <cols>
    <col min="1" max="1" width="7.42578125" style="214" customWidth="1"/>
    <col min="2" max="2" width="10.7109375" style="214" customWidth="1"/>
    <col min="3" max="3" width="8.5703125" style="214" customWidth="1"/>
    <col min="4" max="4" width="8.7109375" style="214" customWidth="1"/>
    <col min="5" max="5" width="11.85546875" style="214" customWidth="1"/>
    <col min="6" max="11" width="9.140625" style="214"/>
    <col min="12" max="12" width="12.140625" style="214" customWidth="1"/>
    <col min="13" max="13" width="11.5703125" style="214" customWidth="1"/>
    <col min="14" max="14" width="8" style="214" customWidth="1"/>
    <col min="15" max="16384" width="9.140625" style="214"/>
  </cols>
  <sheetData>
    <row r="1" spans="1:21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  <c r="K1" s="75"/>
      <c r="L1" s="85"/>
      <c r="M1" s="83"/>
      <c r="N1" s="83"/>
      <c r="O1" s="235"/>
      <c r="P1" s="85"/>
      <c r="Q1" s="15"/>
      <c r="R1" s="54"/>
      <c r="S1" s="82"/>
      <c r="T1" s="226"/>
      <c r="U1" s="206"/>
    </row>
    <row r="2" spans="1:21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  <c r="K2" s="85"/>
      <c r="L2" s="82"/>
      <c r="M2" s="83"/>
      <c r="N2" s="83"/>
      <c r="O2" s="84"/>
      <c r="P2" s="85"/>
      <c r="Q2" s="15"/>
      <c r="R2" s="87"/>
      <c r="S2" s="82"/>
      <c r="T2" s="210"/>
      <c r="U2" s="206"/>
    </row>
    <row r="3" spans="1:21">
      <c r="A3" s="81"/>
      <c r="B3" s="82"/>
      <c r="C3" s="83"/>
      <c r="D3" s="83"/>
      <c r="E3" s="84"/>
      <c r="F3" s="85"/>
      <c r="G3" s="15" t="s">
        <v>4</v>
      </c>
      <c r="H3" s="82"/>
      <c r="I3" s="82" t="s">
        <v>87</v>
      </c>
      <c r="J3" s="88"/>
      <c r="K3" s="85"/>
      <c r="L3" s="82"/>
      <c r="M3" s="83"/>
      <c r="N3" s="83"/>
      <c r="O3" s="84"/>
      <c r="P3" s="85"/>
      <c r="Q3" s="32"/>
      <c r="R3" s="82"/>
      <c r="S3" s="82"/>
      <c r="T3" s="210"/>
      <c r="U3" s="206"/>
    </row>
    <row r="4" spans="1:21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  <c r="K4" s="85"/>
      <c r="L4" s="82"/>
      <c r="M4" s="83"/>
      <c r="N4" s="83"/>
      <c r="O4" s="84"/>
      <c r="P4" s="85"/>
      <c r="Q4" s="32"/>
      <c r="R4" s="89"/>
      <c r="S4" s="82"/>
      <c r="T4" s="85"/>
      <c r="U4" s="206"/>
    </row>
    <row r="5" spans="1:21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  <c r="K5" s="85"/>
      <c r="L5" s="82"/>
      <c r="M5" s="83"/>
      <c r="N5" s="83"/>
      <c r="O5" s="84"/>
      <c r="P5" s="85"/>
      <c r="Q5" s="32"/>
      <c r="R5" s="54"/>
      <c r="S5" s="82"/>
      <c r="T5" s="85"/>
      <c r="U5" s="206"/>
    </row>
    <row r="6" spans="1:21" ht="15.75" thickBot="1">
      <c r="A6" s="91"/>
      <c r="B6" s="92"/>
      <c r="C6" s="93"/>
      <c r="D6" s="93"/>
      <c r="E6" s="94"/>
      <c r="F6" s="95"/>
      <c r="G6" s="25" t="s">
        <v>8</v>
      </c>
      <c r="H6" s="97" t="s">
        <v>98</v>
      </c>
      <c r="I6" s="92"/>
      <c r="J6" s="98"/>
      <c r="K6" s="85"/>
      <c r="L6" s="82"/>
      <c r="M6" s="83"/>
      <c r="N6" s="83"/>
      <c r="O6" s="84"/>
      <c r="P6" s="85"/>
      <c r="Q6" s="32"/>
      <c r="R6" s="32"/>
      <c r="S6" s="82"/>
      <c r="T6" s="85"/>
      <c r="U6" s="206"/>
    </row>
    <row r="7" spans="1:21">
      <c r="A7" s="234" t="s">
        <v>38</v>
      </c>
      <c r="B7" s="228" t="s">
        <v>58</v>
      </c>
      <c r="C7" s="229"/>
      <c r="D7" s="102"/>
      <c r="E7" s="235"/>
      <c r="F7" s="229"/>
      <c r="G7" s="229"/>
      <c r="H7" s="229"/>
      <c r="I7" s="229"/>
      <c r="J7" s="243"/>
      <c r="K7" s="222"/>
      <c r="L7" s="222"/>
      <c r="M7" s="104"/>
      <c r="N7" s="82"/>
      <c r="O7" s="60"/>
      <c r="P7" s="82"/>
      <c r="Q7" s="82"/>
      <c r="R7" s="16"/>
      <c r="S7" s="231"/>
      <c r="T7" s="233"/>
    </row>
    <row r="8" spans="1:21">
      <c r="A8" s="236">
        <v>511</v>
      </c>
      <c r="B8" s="170">
        <v>46012</v>
      </c>
      <c r="C8" s="102"/>
      <c r="D8" s="101"/>
      <c r="E8" s="101"/>
      <c r="F8" s="101"/>
      <c r="G8" s="101"/>
      <c r="H8" s="101"/>
      <c r="I8" s="101"/>
      <c r="J8" s="237"/>
      <c r="K8" s="172"/>
      <c r="L8" s="170"/>
      <c r="M8" s="104"/>
      <c r="N8" s="82"/>
      <c r="O8" s="60"/>
      <c r="P8" s="116"/>
      <c r="Q8" s="82"/>
      <c r="R8" s="16"/>
      <c r="S8" s="105"/>
      <c r="T8" s="71"/>
    </row>
    <row r="9" spans="1:21">
      <c r="A9" s="238" t="s">
        <v>119</v>
      </c>
      <c r="B9" s="85"/>
      <c r="C9" s="85"/>
      <c r="D9" s="206"/>
      <c r="E9" s="104"/>
      <c r="F9" s="85"/>
      <c r="G9" s="85"/>
      <c r="H9" s="85"/>
      <c r="I9" s="85"/>
      <c r="J9" s="90"/>
      <c r="K9" s="103"/>
      <c r="L9" s="85"/>
      <c r="M9" s="104"/>
      <c r="N9" s="82"/>
      <c r="O9" s="60"/>
      <c r="P9" s="116"/>
      <c r="Q9" s="82"/>
      <c r="R9" s="16"/>
      <c r="S9" s="105"/>
      <c r="T9" s="71"/>
    </row>
    <row r="10" spans="1:21">
      <c r="A10" s="81"/>
      <c r="B10" s="85"/>
      <c r="C10" s="85"/>
      <c r="D10" s="85"/>
      <c r="E10" s="104"/>
      <c r="F10" s="85"/>
      <c r="G10" s="85"/>
      <c r="H10" s="85"/>
      <c r="I10" s="85"/>
      <c r="J10" s="90"/>
      <c r="K10" s="54"/>
      <c r="L10" s="215"/>
      <c r="M10" s="104"/>
      <c r="N10" s="82"/>
      <c r="O10" s="60"/>
      <c r="P10" s="116"/>
      <c r="Q10" s="82"/>
      <c r="R10" s="35"/>
      <c r="S10" s="105"/>
    </row>
    <row r="11" spans="1:21">
      <c r="A11" s="207" t="s">
        <v>69</v>
      </c>
      <c r="B11" s="85"/>
      <c r="C11" s="85"/>
      <c r="D11" s="85"/>
      <c r="E11" s="104"/>
      <c r="F11" s="85"/>
      <c r="G11" s="85"/>
      <c r="H11" s="85"/>
      <c r="I11" s="85"/>
      <c r="J11" s="90"/>
      <c r="K11" s="54"/>
      <c r="L11" s="215"/>
      <c r="M11" s="104"/>
      <c r="N11" s="82"/>
      <c r="O11" s="60"/>
      <c r="S11" s="105"/>
    </row>
    <row r="12" spans="1:21">
      <c r="A12" s="207"/>
      <c r="B12" s="85"/>
      <c r="C12" s="85"/>
      <c r="D12" s="85"/>
      <c r="E12" s="104"/>
      <c r="F12" s="85"/>
      <c r="G12" s="85"/>
      <c r="H12" s="85"/>
      <c r="I12" s="85"/>
      <c r="J12" s="90"/>
      <c r="K12" s="54"/>
      <c r="L12" s="215"/>
      <c r="M12" s="104"/>
      <c r="N12" s="82"/>
      <c r="O12" s="60"/>
      <c r="S12" s="105"/>
    </row>
    <row r="13" spans="1:21">
      <c r="A13" s="207"/>
      <c r="B13" s="85"/>
      <c r="C13" s="85"/>
      <c r="D13" s="85"/>
      <c r="E13" s="104"/>
      <c r="F13" s="85"/>
      <c r="G13" s="85"/>
      <c r="H13" s="85"/>
      <c r="I13" s="85"/>
      <c r="J13" s="90"/>
      <c r="K13" s="54"/>
      <c r="L13" s="215"/>
      <c r="M13" s="104"/>
      <c r="N13" s="82"/>
      <c r="O13" s="60"/>
      <c r="S13" s="105"/>
    </row>
    <row r="14" spans="1:21">
      <c r="A14" s="207"/>
      <c r="B14" s="85"/>
      <c r="C14" s="85"/>
      <c r="D14" s="85"/>
      <c r="E14" s="104"/>
      <c r="F14" s="85"/>
      <c r="G14" s="85"/>
      <c r="H14" s="85"/>
      <c r="I14" s="85"/>
      <c r="J14" s="90"/>
      <c r="K14" s="54"/>
      <c r="L14" s="215"/>
      <c r="M14" s="104"/>
      <c r="N14" s="82"/>
      <c r="O14" s="60"/>
      <c r="S14" s="105"/>
    </row>
    <row r="15" spans="1:21">
      <c r="A15" s="207"/>
      <c r="B15" s="85"/>
      <c r="C15" s="85"/>
      <c r="D15" s="85"/>
      <c r="E15" s="104"/>
      <c r="F15" s="85"/>
      <c r="G15" s="85"/>
      <c r="H15" s="85"/>
      <c r="I15" s="85"/>
      <c r="J15" s="90"/>
      <c r="K15" s="54"/>
      <c r="L15" s="215"/>
      <c r="M15" s="104"/>
      <c r="N15" s="82"/>
      <c r="O15" s="60"/>
      <c r="S15" s="105"/>
    </row>
    <row r="16" spans="1:21">
      <c r="A16" s="207"/>
      <c r="B16" s="85"/>
      <c r="C16" s="85"/>
      <c r="D16" s="85"/>
      <c r="E16" s="104"/>
      <c r="F16" s="85"/>
      <c r="G16" s="85"/>
      <c r="H16" s="85"/>
      <c r="I16" s="85"/>
      <c r="J16" s="90"/>
      <c r="K16" s="54"/>
      <c r="L16" s="215"/>
      <c r="M16" s="104"/>
      <c r="N16" s="82"/>
      <c r="O16" s="60"/>
      <c r="S16" s="105"/>
    </row>
    <row r="17" spans="1:19">
      <c r="A17" s="207"/>
      <c r="B17" s="85"/>
      <c r="C17" s="85"/>
      <c r="D17" s="85"/>
      <c r="E17" s="104"/>
      <c r="F17" s="85"/>
      <c r="G17" s="85"/>
      <c r="H17" s="85"/>
      <c r="I17" s="85"/>
      <c r="J17" s="90"/>
      <c r="K17" s="54"/>
      <c r="L17" s="215"/>
      <c r="M17" s="104"/>
      <c r="N17" s="82"/>
      <c r="O17" s="60"/>
      <c r="S17" s="105"/>
    </row>
    <row r="18" spans="1:19">
      <c r="A18" s="207"/>
      <c r="B18" s="85"/>
      <c r="C18" s="85"/>
      <c r="D18" s="85"/>
      <c r="E18" s="104"/>
      <c r="F18" s="85"/>
      <c r="G18" s="85"/>
      <c r="H18" s="85"/>
      <c r="I18" s="85"/>
      <c r="J18" s="90"/>
      <c r="K18" s="54"/>
      <c r="L18" s="215"/>
      <c r="M18" s="104"/>
      <c r="N18" s="82"/>
      <c r="O18" s="60"/>
      <c r="S18" s="105"/>
    </row>
    <row r="19" spans="1:19">
      <c r="A19" s="207"/>
      <c r="B19" s="85"/>
      <c r="C19" s="85"/>
      <c r="D19" s="85"/>
      <c r="E19" s="104"/>
      <c r="F19" s="85"/>
      <c r="G19" s="85"/>
      <c r="H19" s="85"/>
      <c r="I19" s="85"/>
      <c r="J19" s="90"/>
      <c r="K19" s="54"/>
      <c r="L19" s="215"/>
      <c r="M19" s="104"/>
      <c r="N19" s="82"/>
      <c r="O19" s="60"/>
      <c r="S19" s="105"/>
    </row>
    <row r="20" spans="1:19">
      <c r="A20" s="207"/>
      <c r="B20" s="85"/>
      <c r="C20" s="85"/>
      <c r="D20" s="85"/>
      <c r="E20" s="104"/>
      <c r="F20" s="85"/>
      <c r="G20" s="85"/>
      <c r="H20" s="85"/>
      <c r="I20" s="85"/>
      <c r="J20" s="90"/>
      <c r="K20" s="54"/>
      <c r="L20" s="215"/>
      <c r="M20" s="104"/>
      <c r="N20" s="82"/>
      <c r="O20" s="60"/>
      <c r="S20" s="105"/>
    </row>
    <row r="21" spans="1:19">
      <c r="A21" s="207"/>
      <c r="B21" s="85"/>
      <c r="C21" s="85"/>
      <c r="D21" s="85"/>
      <c r="E21" s="104"/>
      <c r="F21" s="85"/>
      <c r="G21" s="85"/>
      <c r="H21" s="85"/>
      <c r="I21" s="85"/>
      <c r="J21" s="90"/>
      <c r="K21" s="54"/>
      <c r="L21" s="215"/>
      <c r="M21" s="104"/>
      <c r="N21" s="82"/>
      <c r="O21" s="60"/>
      <c r="S21" s="105"/>
    </row>
    <row r="22" spans="1:19">
      <c r="A22" s="207"/>
      <c r="B22" s="85"/>
      <c r="C22" s="85"/>
      <c r="D22" s="85"/>
      <c r="E22" s="104"/>
      <c r="F22" s="85"/>
      <c r="G22" s="85"/>
      <c r="H22" s="85"/>
      <c r="I22" s="85"/>
      <c r="J22" s="90"/>
      <c r="K22" s="54"/>
      <c r="L22" s="215"/>
      <c r="M22" s="104"/>
      <c r="N22" s="82"/>
      <c r="O22" s="60"/>
      <c r="S22" s="105"/>
    </row>
    <row r="23" spans="1:19">
      <c r="A23" s="207"/>
      <c r="B23" s="85"/>
      <c r="C23" s="85"/>
      <c r="D23" s="85"/>
      <c r="E23" s="104"/>
      <c r="F23" s="85"/>
      <c r="G23" s="85"/>
      <c r="H23" s="85"/>
      <c r="I23" s="85"/>
      <c r="J23" s="90"/>
      <c r="K23" s="54"/>
      <c r="L23" s="215"/>
      <c r="M23" s="104"/>
      <c r="N23" s="82"/>
      <c r="O23" s="60"/>
      <c r="S23" s="105"/>
    </row>
    <row r="24" spans="1:19">
      <c r="A24" s="207"/>
      <c r="B24" s="85"/>
      <c r="C24" s="85"/>
      <c r="D24" s="85"/>
      <c r="E24" s="104"/>
      <c r="F24" s="85"/>
      <c r="G24" s="85"/>
      <c r="H24" s="85"/>
      <c r="I24" s="85"/>
      <c r="J24" s="90"/>
      <c r="K24" s="54"/>
      <c r="L24" s="215"/>
      <c r="M24" s="104"/>
      <c r="N24" s="82"/>
      <c r="O24" s="60"/>
      <c r="S24" s="105"/>
    </row>
    <row r="25" spans="1:19">
      <c r="A25" s="207"/>
      <c r="B25" s="85"/>
      <c r="C25" s="85"/>
      <c r="D25" s="85"/>
      <c r="E25" s="104"/>
      <c r="F25" s="85"/>
      <c r="G25" s="85"/>
      <c r="H25" s="85"/>
      <c r="I25" s="85"/>
      <c r="J25" s="90"/>
      <c r="K25" s="54"/>
      <c r="L25" s="215"/>
      <c r="M25" s="104"/>
      <c r="N25" s="82"/>
      <c r="O25" s="60"/>
      <c r="S25" s="105"/>
    </row>
    <row r="26" spans="1:19">
      <c r="A26" s="207"/>
      <c r="B26" s="85"/>
      <c r="C26" s="85"/>
      <c r="D26" s="85"/>
      <c r="E26" s="104"/>
      <c r="F26" s="85"/>
      <c r="G26" s="85"/>
      <c r="H26" s="85"/>
      <c r="I26" s="85"/>
      <c r="J26" s="90"/>
      <c r="K26" s="54"/>
      <c r="L26" s="215"/>
      <c r="M26" s="104"/>
      <c r="N26" s="82"/>
      <c r="O26" s="60"/>
      <c r="S26" s="105"/>
    </row>
    <row r="27" spans="1:19">
      <c r="A27" s="207"/>
      <c r="B27" s="85"/>
      <c r="C27" s="85"/>
      <c r="D27" s="85"/>
      <c r="E27" s="104"/>
      <c r="F27" s="85"/>
      <c r="G27" s="85"/>
      <c r="H27" s="85"/>
      <c r="I27" s="85"/>
      <c r="J27" s="90"/>
      <c r="K27" s="54"/>
      <c r="L27" s="215"/>
      <c r="M27" s="104"/>
      <c r="N27" s="82"/>
      <c r="O27" s="60"/>
      <c r="S27" s="105"/>
    </row>
    <row r="28" spans="1:19">
      <c r="A28" s="207"/>
      <c r="B28" s="85"/>
      <c r="C28" s="85"/>
      <c r="D28" s="85"/>
      <c r="E28" s="104"/>
      <c r="F28" s="85"/>
      <c r="G28" s="85"/>
      <c r="H28" s="85"/>
      <c r="I28" s="85"/>
      <c r="J28" s="90"/>
      <c r="K28" s="54"/>
      <c r="L28" s="215"/>
      <c r="M28" s="104"/>
      <c r="N28" s="82"/>
      <c r="O28" s="60"/>
      <c r="S28" s="105"/>
    </row>
    <row r="29" spans="1:19">
      <c r="A29" s="207"/>
      <c r="B29" s="85"/>
      <c r="C29" s="85"/>
      <c r="D29" s="85"/>
      <c r="E29" s="104"/>
      <c r="F29" s="85"/>
      <c r="G29" s="85"/>
      <c r="H29" s="85"/>
      <c r="I29" s="85"/>
      <c r="J29" s="90"/>
      <c r="K29" s="54"/>
      <c r="L29" s="215"/>
      <c r="M29" s="104"/>
      <c r="N29" s="82"/>
      <c r="O29" s="60"/>
      <c r="S29" s="105"/>
    </row>
    <row r="30" spans="1:19">
      <c r="A30" s="207"/>
      <c r="B30" s="85"/>
      <c r="C30" s="85"/>
      <c r="D30" s="85"/>
      <c r="E30" s="104"/>
      <c r="F30" s="85"/>
      <c r="G30" s="85"/>
      <c r="H30" s="85"/>
      <c r="I30" s="85"/>
      <c r="J30" s="90"/>
      <c r="K30" s="54"/>
      <c r="L30" s="215"/>
      <c r="M30" s="104"/>
      <c r="N30" s="82"/>
      <c r="O30" s="60"/>
      <c r="S30" s="105"/>
    </row>
    <row r="31" spans="1:19">
      <c r="A31" s="207"/>
      <c r="B31" s="85"/>
      <c r="C31" s="85"/>
      <c r="D31" s="85"/>
      <c r="E31" s="104"/>
      <c r="F31" s="85"/>
      <c r="G31" s="85"/>
      <c r="H31" s="85"/>
      <c r="I31" s="85"/>
      <c r="J31" s="90"/>
      <c r="K31" s="54"/>
      <c r="L31" s="215"/>
      <c r="M31" s="104"/>
      <c r="N31" s="82"/>
      <c r="O31" s="60"/>
      <c r="S31" s="105"/>
    </row>
    <row r="32" spans="1:19">
      <c r="A32" s="207"/>
      <c r="B32" s="85"/>
      <c r="C32" s="85"/>
      <c r="D32" s="85"/>
      <c r="E32" s="104"/>
      <c r="F32" s="85"/>
      <c r="G32" s="85"/>
      <c r="H32" s="85"/>
      <c r="I32" s="85"/>
      <c r="J32" s="90"/>
      <c r="K32" s="54"/>
      <c r="L32" s="215"/>
      <c r="M32" s="104"/>
      <c r="N32" s="82"/>
      <c r="O32" s="60"/>
      <c r="S32" s="105"/>
    </row>
    <row r="33" spans="1:19">
      <c r="A33" s="207"/>
      <c r="B33" s="85"/>
      <c r="C33" s="85"/>
      <c r="D33" s="85"/>
      <c r="E33" s="104"/>
      <c r="F33" s="85"/>
      <c r="G33" s="85"/>
      <c r="H33" s="85"/>
      <c r="I33" s="85"/>
      <c r="J33" s="90"/>
      <c r="K33" s="54"/>
      <c r="L33" s="215"/>
      <c r="M33" s="104"/>
      <c r="N33" s="82"/>
      <c r="O33" s="60"/>
      <c r="S33" s="105"/>
    </row>
    <row r="34" spans="1:19">
      <c r="A34" s="207"/>
      <c r="B34" s="85"/>
      <c r="C34" s="85"/>
      <c r="D34" s="85"/>
      <c r="E34" s="104"/>
      <c r="F34" s="85"/>
      <c r="G34" s="85"/>
      <c r="H34" s="85"/>
      <c r="I34" s="85"/>
      <c r="J34" s="90"/>
      <c r="K34" s="54"/>
      <c r="L34" s="215"/>
      <c r="M34" s="104"/>
      <c r="N34" s="82"/>
      <c r="O34" s="60"/>
      <c r="S34" s="105"/>
    </row>
    <row r="35" spans="1:19">
      <c r="A35" s="207"/>
      <c r="B35" s="85"/>
      <c r="C35" s="85"/>
      <c r="D35" s="85"/>
      <c r="E35" s="104"/>
      <c r="F35" s="85"/>
      <c r="G35" s="85"/>
      <c r="H35" s="85"/>
      <c r="I35" s="85"/>
      <c r="J35" s="90"/>
      <c r="K35" s="54"/>
      <c r="L35" s="215"/>
      <c r="M35" s="104"/>
      <c r="N35" s="82"/>
      <c r="O35" s="60"/>
      <c r="S35" s="105"/>
    </row>
    <row r="36" spans="1:19">
      <c r="A36" s="207"/>
      <c r="B36" s="85"/>
      <c r="C36" s="85"/>
      <c r="D36" s="85"/>
      <c r="E36" s="104"/>
      <c r="F36" s="85"/>
      <c r="G36" s="85"/>
      <c r="H36" s="85"/>
      <c r="I36" s="85"/>
      <c r="J36" s="90"/>
      <c r="K36" s="54"/>
      <c r="L36" s="215"/>
      <c r="M36" s="104"/>
      <c r="N36" s="82"/>
      <c r="O36" s="60"/>
      <c r="S36" s="105"/>
    </row>
    <row r="37" spans="1:19">
      <c r="A37" s="207"/>
      <c r="B37" s="85"/>
      <c r="C37" s="85"/>
      <c r="D37" s="85"/>
      <c r="E37" s="104"/>
      <c r="F37" s="85"/>
      <c r="G37" s="85"/>
      <c r="H37" s="85"/>
      <c r="I37" s="85"/>
      <c r="J37" s="90"/>
      <c r="K37" s="54"/>
      <c r="L37" s="215"/>
      <c r="M37" s="104"/>
      <c r="N37" s="82"/>
      <c r="O37" s="60"/>
      <c r="S37" s="105"/>
    </row>
    <row r="38" spans="1:19">
      <c r="A38" s="207"/>
      <c r="B38" s="85"/>
      <c r="C38" s="85"/>
      <c r="D38" s="85"/>
      <c r="E38" s="104"/>
      <c r="F38" s="85"/>
      <c r="G38" s="85"/>
      <c r="H38" s="85"/>
      <c r="I38" s="85"/>
      <c r="J38" s="90"/>
      <c r="K38" s="54"/>
      <c r="L38" s="215"/>
      <c r="M38" s="104"/>
      <c r="N38" s="82"/>
      <c r="O38" s="60"/>
      <c r="S38" s="105"/>
    </row>
    <row r="39" spans="1:19">
      <c r="A39" s="207"/>
      <c r="B39" s="85"/>
      <c r="C39" s="85"/>
      <c r="D39" s="85"/>
      <c r="E39" s="104"/>
      <c r="F39" s="85"/>
      <c r="G39" s="85"/>
      <c r="H39" s="85"/>
      <c r="I39" s="85"/>
      <c r="J39" s="90"/>
      <c r="K39" s="54"/>
      <c r="L39" s="215"/>
      <c r="M39" s="104"/>
      <c r="N39" s="82"/>
      <c r="O39" s="60"/>
      <c r="S39" s="105"/>
    </row>
    <row r="40" spans="1:19">
      <c r="A40" s="207"/>
      <c r="B40" s="85"/>
      <c r="C40" s="85"/>
      <c r="D40" s="85"/>
      <c r="E40" s="104"/>
      <c r="F40" s="85"/>
      <c r="G40" s="85"/>
      <c r="H40" s="85"/>
      <c r="I40" s="85"/>
      <c r="J40" s="90"/>
      <c r="K40" s="54"/>
      <c r="L40" s="215"/>
      <c r="M40" s="104"/>
      <c r="N40" s="82"/>
      <c r="O40" s="60"/>
      <c r="S40" s="105"/>
    </row>
    <row r="41" spans="1:19">
      <c r="A41" s="207"/>
      <c r="B41" s="85"/>
      <c r="C41" s="85"/>
      <c r="D41" s="85"/>
      <c r="E41" s="104"/>
      <c r="F41" s="85"/>
      <c r="G41" s="85"/>
      <c r="H41" s="85"/>
      <c r="I41" s="85"/>
      <c r="J41" s="90"/>
      <c r="K41" s="54"/>
      <c r="L41" s="215"/>
      <c r="M41" s="104"/>
      <c r="N41" s="82"/>
      <c r="O41" s="60"/>
      <c r="S41" s="105"/>
    </row>
    <row r="42" spans="1:19">
      <c r="A42" s="207"/>
      <c r="B42" s="85"/>
      <c r="C42" s="85"/>
      <c r="D42" s="85"/>
      <c r="E42" s="104"/>
      <c r="F42" s="85"/>
      <c r="G42" s="85"/>
      <c r="H42" s="85"/>
      <c r="I42" s="85"/>
      <c r="J42" s="90"/>
      <c r="K42" s="54"/>
      <c r="L42" s="215"/>
      <c r="M42" s="104"/>
      <c r="N42" s="82"/>
      <c r="O42" s="60"/>
      <c r="S42" s="105"/>
    </row>
    <row r="43" spans="1:19">
      <c r="A43" s="207"/>
      <c r="B43" s="85"/>
      <c r="C43" s="85"/>
      <c r="D43" s="85"/>
      <c r="E43" s="104"/>
      <c r="F43" s="85"/>
      <c r="G43" s="85"/>
      <c r="H43" s="85"/>
      <c r="I43" s="85"/>
      <c r="J43" s="90"/>
      <c r="K43" s="54"/>
      <c r="L43" s="215"/>
      <c r="M43" s="104"/>
      <c r="N43" s="82"/>
      <c r="O43" s="60"/>
      <c r="S43" s="105"/>
    </row>
    <row r="44" spans="1:19">
      <c r="A44" s="207"/>
      <c r="B44" s="85"/>
      <c r="C44" s="85"/>
      <c r="D44" s="85"/>
      <c r="E44" s="104"/>
      <c r="F44" s="85"/>
      <c r="G44" s="85"/>
      <c r="H44" s="85"/>
      <c r="I44" s="85"/>
      <c r="J44" s="90"/>
      <c r="K44" s="54"/>
      <c r="L44" s="215"/>
      <c r="M44" s="104"/>
      <c r="N44" s="82"/>
      <c r="O44" s="60"/>
      <c r="S44" s="105"/>
    </row>
    <row r="45" spans="1:19">
      <c r="A45" s="216"/>
      <c r="B45" s="229"/>
      <c r="C45" s="206"/>
      <c r="D45" s="230"/>
      <c r="E45" s="230"/>
      <c r="F45" s="87"/>
      <c r="G45" s="87"/>
      <c r="H45" s="87"/>
      <c r="I45" s="54"/>
      <c r="J45" s="246"/>
      <c r="K45" s="104"/>
      <c r="L45" s="82"/>
      <c r="M45" s="82"/>
      <c r="N45" s="230"/>
      <c r="O45" s="230"/>
      <c r="P45" s="87"/>
      <c r="Q45" s="87"/>
      <c r="R45" s="87"/>
    </row>
    <row r="46" spans="1:19">
      <c r="A46" s="268"/>
      <c r="B46" s="231"/>
      <c r="C46" s="244"/>
      <c r="D46" s="82"/>
      <c r="E46" s="233"/>
      <c r="F46" s="87"/>
      <c r="G46" s="87"/>
      <c r="H46" s="87"/>
      <c r="I46" s="54"/>
      <c r="J46" s="246"/>
      <c r="K46" s="104"/>
      <c r="L46" s="82"/>
      <c r="M46" s="82"/>
      <c r="N46" s="82"/>
      <c r="O46" s="233"/>
      <c r="P46" s="87"/>
      <c r="Q46" s="87"/>
      <c r="R46" s="87"/>
    </row>
    <row r="47" spans="1:19">
      <c r="A47" s="208"/>
      <c r="B47" s="54"/>
      <c r="C47" s="231"/>
      <c r="D47" s="82"/>
      <c r="E47" s="82"/>
      <c r="F47" s="82"/>
      <c r="G47" s="82"/>
      <c r="H47" s="82"/>
      <c r="I47" s="82"/>
      <c r="J47" s="269"/>
      <c r="K47" s="101"/>
      <c r="L47" s="101"/>
      <c r="M47" s="108"/>
      <c r="N47" s="108"/>
      <c r="O47" s="218"/>
      <c r="P47" s="218"/>
      <c r="Q47" s="218"/>
      <c r="R47" s="82"/>
      <c r="S47" s="218"/>
    </row>
    <row r="48" spans="1:19">
      <c r="A48" s="208"/>
      <c r="B48" s="54"/>
      <c r="C48" s="231"/>
      <c r="D48" s="82"/>
      <c r="E48" s="82"/>
      <c r="F48" s="82"/>
      <c r="G48" s="82"/>
      <c r="H48" s="82"/>
      <c r="I48" s="82"/>
      <c r="J48" s="269"/>
      <c r="K48" s="101"/>
      <c r="L48" s="101"/>
      <c r="M48" s="108"/>
      <c r="N48" s="108"/>
      <c r="O48" s="218"/>
      <c r="P48" s="218"/>
      <c r="Q48" s="218"/>
      <c r="R48" s="82"/>
      <c r="S48" s="218"/>
    </row>
    <row r="49" spans="1:19">
      <c r="A49" s="208"/>
      <c r="B49" s="54"/>
      <c r="C49" s="231"/>
      <c r="D49" s="82"/>
      <c r="E49" s="82"/>
      <c r="F49" s="82"/>
      <c r="G49" s="82"/>
      <c r="H49" s="82"/>
      <c r="I49" s="82"/>
      <c r="J49" s="269"/>
      <c r="K49" s="101"/>
      <c r="L49" s="101"/>
      <c r="M49" s="108"/>
      <c r="N49" s="108"/>
      <c r="O49" s="218"/>
      <c r="P49" s="218"/>
      <c r="Q49" s="218"/>
      <c r="R49" s="82"/>
      <c r="S49" s="218"/>
    </row>
    <row r="50" spans="1:19">
      <c r="A50" s="208"/>
      <c r="B50" s="54"/>
      <c r="C50" s="231"/>
      <c r="D50" s="82"/>
      <c r="E50" s="82"/>
      <c r="F50" s="82"/>
      <c r="G50" s="82"/>
      <c r="H50" s="82"/>
      <c r="I50" s="82"/>
      <c r="J50" s="269"/>
      <c r="K50" s="101"/>
      <c r="L50" s="101"/>
      <c r="M50" s="108"/>
      <c r="N50" s="108"/>
      <c r="O50" s="218"/>
      <c r="P50" s="218"/>
      <c r="Q50" s="218"/>
      <c r="R50" s="82"/>
      <c r="S50" s="218"/>
    </row>
    <row r="51" spans="1:19">
      <c r="A51" s="208"/>
      <c r="B51" s="54"/>
      <c r="C51" s="231"/>
      <c r="D51" s="82"/>
      <c r="E51" s="82"/>
      <c r="F51" s="82"/>
      <c r="G51" s="82"/>
      <c r="H51" s="82"/>
      <c r="I51" s="82"/>
      <c r="J51" s="269"/>
      <c r="K51" s="101"/>
      <c r="L51" s="101"/>
      <c r="M51" s="108"/>
      <c r="N51" s="108"/>
      <c r="O51" s="218"/>
      <c r="P51" s="218"/>
      <c r="Q51" s="218"/>
      <c r="R51" s="82"/>
      <c r="S51" s="218"/>
    </row>
    <row r="52" spans="1:19">
      <c r="A52" s="268"/>
      <c r="B52" s="54"/>
      <c r="C52" s="231"/>
      <c r="D52" s="82"/>
      <c r="E52" s="82"/>
      <c r="F52" s="82"/>
      <c r="G52" s="82"/>
      <c r="H52" s="82"/>
      <c r="I52" s="82"/>
      <c r="J52" s="269"/>
      <c r="K52" s="101"/>
      <c r="L52" s="101"/>
      <c r="M52" s="108"/>
      <c r="N52" s="108"/>
      <c r="O52" s="218"/>
      <c r="P52" s="218"/>
      <c r="Q52" s="218"/>
      <c r="R52" s="82"/>
      <c r="S52" s="218"/>
    </row>
    <row r="53" spans="1:19">
      <c r="A53" s="208"/>
      <c r="B53" s="206"/>
      <c r="C53" s="231"/>
      <c r="D53" s="82"/>
      <c r="E53" s="82"/>
      <c r="F53" s="82"/>
      <c r="G53" s="82"/>
      <c r="H53" s="82"/>
      <c r="I53" s="82"/>
      <c r="J53" s="237"/>
      <c r="L53" s="102"/>
      <c r="M53" s="104"/>
      <c r="N53" s="108"/>
      <c r="O53" s="218"/>
      <c r="P53" s="218"/>
      <c r="Q53" s="218"/>
      <c r="R53" s="82"/>
      <c r="S53" s="218"/>
    </row>
    <row r="54" spans="1:19">
      <c r="A54" s="208"/>
      <c r="B54" s="206"/>
      <c r="C54" s="231"/>
      <c r="D54" s="82"/>
      <c r="E54" s="82"/>
      <c r="F54" s="82"/>
      <c r="G54" s="82"/>
      <c r="H54" s="82"/>
      <c r="I54" s="82"/>
      <c r="J54" s="237"/>
      <c r="L54" s="102"/>
      <c r="M54" s="104"/>
      <c r="N54" s="108"/>
      <c r="O54" s="218"/>
      <c r="P54" s="218"/>
      <c r="Q54" s="218"/>
      <c r="R54" s="82"/>
      <c r="S54" s="218"/>
    </row>
    <row r="55" spans="1:19" ht="14.25" customHeight="1">
      <c r="A55" s="208"/>
      <c r="B55" s="54"/>
      <c r="C55" s="206"/>
      <c r="D55" s="82"/>
      <c r="E55" s="82"/>
      <c r="F55" s="82"/>
      <c r="G55" s="82"/>
      <c r="H55" s="82"/>
      <c r="I55" s="82"/>
      <c r="J55" s="237"/>
      <c r="L55" s="102"/>
      <c r="M55" s="108"/>
      <c r="N55" s="108"/>
      <c r="O55" s="218"/>
      <c r="P55" s="218"/>
      <c r="Q55" s="218"/>
      <c r="R55" s="82"/>
      <c r="S55" s="218"/>
    </row>
    <row r="56" spans="1:19">
      <c r="A56" s="216"/>
      <c r="B56" s="206"/>
      <c r="C56" s="206"/>
      <c r="D56" s="82"/>
      <c r="E56" s="82"/>
      <c r="F56" s="82"/>
      <c r="G56" s="82"/>
      <c r="H56" s="82"/>
      <c r="I56" s="82"/>
      <c r="J56" s="245"/>
      <c r="M56" s="82"/>
      <c r="N56" s="82"/>
      <c r="O56" s="82"/>
      <c r="P56" s="233"/>
      <c r="Q56" s="87"/>
      <c r="R56" s="87"/>
      <c r="S56" s="87"/>
    </row>
    <row r="57" spans="1:19">
      <c r="A57" s="216"/>
      <c r="B57" s="206"/>
      <c r="C57" s="60"/>
      <c r="D57" s="82"/>
      <c r="E57" s="82"/>
      <c r="F57" s="82"/>
      <c r="G57" s="82"/>
      <c r="H57" s="206"/>
      <c r="I57" s="206"/>
      <c r="J57" s="245"/>
      <c r="K57" s="108"/>
      <c r="L57" s="108"/>
      <c r="M57" s="218"/>
      <c r="N57" s="218"/>
      <c r="O57" s="218"/>
      <c r="P57" s="82"/>
      <c r="Q57" s="218"/>
      <c r="R57" s="220"/>
    </row>
    <row r="58" spans="1:19">
      <c r="A58" s="216"/>
      <c r="B58" s="206"/>
      <c r="C58" s="206"/>
      <c r="D58" s="82"/>
      <c r="E58" s="82"/>
      <c r="F58" s="82"/>
      <c r="G58" s="82"/>
      <c r="H58" s="82"/>
      <c r="I58" s="206"/>
      <c r="J58" s="245"/>
      <c r="L58" s="108"/>
      <c r="M58" s="108"/>
      <c r="N58" s="218"/>
      <c r="O58" s="218"/>
      <c r="P58" s="218"/>
      <c r="Q58" s="82"/>
      <c r="R58" s="218"/>
      <c r="S58" s="192"/>
    </row>
    <row r="59" spans="1:19">
      <c r="A59" s="216"/>
      <c r="B59" s="206"/>
      <c r="C59" s="206"/>
      <c r="D59" s="82"/>
      <c r="E59" s="82"/>
      <c r="F59" s="109" t="s">
        <v>16</v>
      </c>
      <c r="G59" s="196">
        <f>ROUNDUP(SUM(G47:G57), 0)</f>
        <v>0</v>
      </c>
      <c r="H59" s="267" t="s">
        <v>142</v>
      </c>
      <c r="I59" s="206"/>
      <c r="J59" s="245"/>
      <c r="L59" s="108"/>
      <c r="M59" s="108"/>
      <c r="N59" s="218"/>
      <c r="O59" s="218"/>
      <c r="P59" s="218"/>
      <c r="Q59" s="82"/>
      <c r="R59" s="218"/>
    </row>
    <row r="60" spans="1:19" ht="15.75" thickBot="1">
      <c r="A60" s="217"/>
      <c r="B60" s="209"/>
      <c r="C60" s="209"/>
      <c r="D60" s="92"/>
      <c r="E60" s="92"/>
      <c r="F60" s="92"/>
      <c r="G60" s="92"/>
      <c r="H60" s="92"/>
      <c r="I60" s="209"/>
      <c r="J60" s="247"/>
      <c r="L60" s="108"/>
      <c r="M60" s="108"/>
      <c r="N60" s="218"/>
      <c r="O60" s="218"/>
      <c r="P60" s="218"/>
      <c r="Q60" s="82"/>
      <c r="R60" s="218"/>
    </row>
    <row r="67" spans="2:2">
      <c r="B67" s="117"/>
    </row>
  </sheetData>
  <pageMargins left="0.7" right="0.7" top="0.75" bottom="0.75" header="0.3" footer="0.3"/>
  <pageSetup scale="94" orientation="portrait" r:id="rId1"/>
  <colBreaks count="1" manualBreakCount="1">
    <brk id="10" max="31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59"/>
  <sheetViews>
    <sheetView workbookViewId="0"/>
  </sheetViews>
  <sheetFormatPr defaultRowHeight="15"/>
  <cols>
    <col min="1" max="1" width="8.140625" customWidth="1"/>
    <col min="2" max="2" width="11.28515625" customWidth="1"/>
    <col min="6" max="6" width="9.140625" style="72"/>
  </cols>
  <sheetData>
    <row r="1" spans="1:11">
      <c r="A1" s="2"/>
      <c r="B1" s="3"/>
      <c r="C1" s="4"/>
      <c r="D1" s="4"/>
      <c r="E1" s="5"/>
      <c r="F1" s="77"/>
      <c r="G1" s="6" t="s">
        <v>0</v>
      </c>
      <c r="H1" s="112" t="s">
        <v>80</v>
      </c>
      <c r="I1" s="7" t="s">
        <v>1</v>
      </c>
      <c r="J1" s="8"/>
    </row>
    <row r="2" spans="1:11">
      <c r="A2" s="10"/>
      <c r="B2" s="11"/>
      <c r="C2" s="12"/>
      <c r="D2" s="12"/>
      <c r="E2" s="13"/>
      <c r="F2" s="84"/>
      <c r="G2" s="15" t="s">
        <v>2</v>
      </c>
      <c r="H2" s="87" t="s">
        <v>60</v>
      </c>
      <c r="I2" s="82" t="s">
        <v>87</v>
      </c>
      <c r="J2" s="88">
        <v>42114</v>
      </c>
    </row>
    <row r="3" spans="1:11">
      <c r="A3" s="10"/>
      <c r="B3" s="11"/>
      <c r="C3" s="12"/>
      <c r="D3" s="12"/>
      <c r="E3" s="13"/>
      <c r="F3" s="84"/>
      <c r="G3" s="15" t="s">
        <v>4</v>
      </c>
      <c r="H3" s="82"/>
      <c r="I3" s="82" t="s">
        <v>87</v>
      </c>
      <c r="J3" s="88"/>
    </row>
    <row r="4" spans="1:11">
      <c r="A4" s="10"/>
      <c r="B4" s="11"/>
      <c r="C4" s="12"/>
      <c r="D4" s="12"/>
      <c r="E4" s="13"/>
      <c r="F4" s="84"/>
      <c r="G4" s="15" t="s">
        <v>5</v>
      </c>
      <c r="H4" s="89" t="s">
        <v>6</v>
      </c>
      <c r="I4" s="11"/>
      <c r="J4" s="19"/>
    </row>
    <row r="5" spans="1:11">
      <c r="A5" s="10"/>
      <c r="B5" s="11"/>
      <c r="C5" s="12"/>
      <c r="D5" s="12"/>
      <c r="E5" s="13"/>
      <c r="F5" s="84"/>
      <c r="G5" s="15" t="s">
        <v>7</v>
      </c>
      <c r="H5" s="54" t="s">
        <v>169</v>
      </c>
      <c r="I5" s="11"/>
      <c r="J5" s="19"/>
    </row>
    <row r="6" spans="1:11" ht="15.75" thickBot="1">
      <c r="A6" s="20"/>
      <c r="B6" s="21"/>
      <c r="C6" s="22"/>
      <c r="D6" s="22"/>
      <c r="E6" s="23"/>
      <c r="F6" s="94"/>
      <c r="G6" s="25" t="s">
        <v>8</v>
      </c>
      <c r="H6" s="97" t="s">
        <v>107</v>
      </c>
      <c r="I6" s="21"/>
      <c r="J6" s="27"/>
    </row>
    <row r="7" spans="1:11">
      <c r="A7" s="164" t="s">
        <v>38</v>
      </c>
      <c r="B7" s="164" t="s">
        <v>58</v>
      </c>
      <c r="C7" s="1"/>
      <c r="D7" s="28"/>
      <c r="E7" s="29"/>
      <c r="F7" s="100"/>
      <c r="G7" s="1"/>
      <c r="H7" s="1"/>
      <c r="I7" s="1"/>
      <c r="J7" s="1"/>
      <c r="K7" s="1"/>
    </row>
    <row r="8" spans="1:11">
      <c r="A8" s="172">
        <v>511</v>
      </c>
      <c r="B8" s="170">
        <v>46512</v>
      </c>
      <c r="C8" s="31"/>
      <c r="D8" s="30"/>
      <c r="E8" s="30"/>
      <c r="F8" s="101"/>
      <c r="G8" s="30"/>
      <c r="H8" s="30"/>
      <c r="I8" s="30"/>
      <c r="J8" s="30"/>
      <c r="K8" s="30"/>
    </row>
    <row r="9" spans="1:11">
      <c r="A9" s="103" t="s">
        <v>120</v>
      </c>
      <c r="B9" s="14"/>
      <c r="C9" s="14"/>
      <c r="E9" s="33"/>
      <c r="F9" s="104"/>
      <c r="G9" s="14"/>
      <c r="H9" s="14"/>
      <c r="I9" s="14"/>
      <c r="J9" s="14"/>
      <c r="K9" s="14"/>
    </row>
    <row r="10" spans="1:11">
      <c r="A10" s="14"/>
      <c r="B10" s="14"/>
      <c r="C10" s="14"/>
      <c r="D10" s="14"/>
      <c r="E10" s="33"/>
      <c r="F10" s="104"/>
      <c r="G10" s="14"/>
      <c r="H10" s="14"/>
      <c r="I10" s="14"/>
      <c r="J10" s="14"/>
      <c r="K10" s="14"/>
    </row>
    <row r="11" spans="1:11" s="214" customFormat="1">
      <c r="A11" s="85"/>
      <c r="B11" s="85"/>
      <c r="C11" s="85"/>
      <c r="D11" s="85"/>
      <c r="E11" s="104"/>
      <c r="F11" s="104"/>
      <c r="G11" s="85"/>
      <c r="H11" s="85"/>
      <c r="I11" s="85"/>
      <c r="J11" s="85"/>
      <c r="K11" s="85"/>
    </row>
    <row r="12" spans="1:11" s="214" customFormat="1">
      <c r="A12" s="85"/>
      <c r="B12" s="85"/>
      <c r="C12" s="85"/>
      <c r="D12" s="85"/>
      <c r="E12" s="104"/>
      <c r="F12" s="104"/>
      <c r="G12" s="85"/>
      <c r="H12" s="85"/>
      <c r="I12" s="85"/>
      <c r="J12" s="85"/>
      <c r="K12" s="85"/>
    </row>
    <row r="13" spans="1:11" s="214" customFormat="1">
      <c r="A13" s="85"/>
      <c r="B13" s="85"/>
      <c r="C13" s="85"/>
      <c r="D13" s="85"/>
      <c r="E13" s="104"/>
      <c r="F13" s="104"/>
      <c r="G13" s="85"/>
      <c r="H13" s="85"/>
      <c r="I13" s="85"/>
      <c r="J13" s="85"/>
      <c r="K13" s="85"/>
    </row>
    <row r="14" spans="1:11" s="214" customFormat="1">
      <c r="A14" s="85"/>
      <c r="B14" s="85"/>
      <c r="C14" s="85"/>
      <c r="D14" s="85"/>
      <c r="E14" s="104"/>
      <c r="F14" s="104"/>
      <c r="G14" s="85"/>
      <c r="H14" s="85"/>
      <c r="I14" s="85"/>
      <c r="J14" s="85"/>
      <c r="K14" s="85"/>
    </row>
    <row r="15" spans="1:11" s="214" customFormat="1">
      <c r="A15" s="85"/>
      <c r="B15" s="85"/>
      <c r="C15" s="85"/>
      <c r="D15" s="85"/>
      <c r="E15" s="104"/>
      <c r="F15" s="104"/>
      <c r="G15" s="85"/>
      <c r="H15" s="85"/>
      <c r="I15" s="85"/>
      <c r="J15" s="85"/>
      <c r="K15" s="85"/>
    </row>
    <row r="16" spans="1:11" s="214" customFormat="1">
      <c r="A16" s="85"/>
      <c r="B16" s="85"/>
      <c r="C16" s="85"/>
      <c r="D16" s="85"/>
      <c r="E16" s="104"/>
      <c r="F16" s="104"/>
      <c r="G16" s="85"/>
      <c r="H16" s="85"/>
      <c r="I16" s="85"/>
      <c r="J16" s="85"/>
      <c r="K16" s="85"/>
    </row>
    <row r="17" spans="1:11" s="214" customFormat="1">
      <c r="A17" s="85"/>
      <c r="B17" s="85"/>
      <c r="C17" s="85"/>
      <c r="D17" s="85"/>
      <c r="E17" s="104"/>
      <c r="F17" s="104"/>
      <c r="G17" s="85"/>
      <c r="H17" s="85"/>
      <c r="I17" s="85"/>
      <c r="J17" s="85"/>
      <c r="K17" s="85"/>
    </row>
    <row r="18" spans="1:11" s="214" customFormat="1">
      <c r="A18" s="85"/>
      <c r="B18" s="85"/>
      <c r="C18" s="85"/>
      <c r="D18" s="85"/>
      <c r="E18" s="104"/>
      <c r="F18" s="104"/>
      <c r="G18" s="85"/>
      <c r="H18" s="85"/>
      <c r="I18" s="85"/>
      <c r="J18" s="85"/>
      <c r="K18" s="85"/>
    </row>
    <row r="19" spans="1:11" s="214" customFormat="1">
      <c r="A19" s="85"/>
      <c r="B19" s="85"/>
      <c r="C19" s="85"/>
      <c r="D19" s="85"/>
      <c r="E19" s="104"/>
      <c r="F19" s="104"/>
      <c r="G19" s="85"/>
      <c r="H19" s="85"/>
      <c r="I19" s="85"/>
      <c r="J19" s="85"/>
      <c r="K19" s="85"/>
    </row>
    <row r="20" spans="1:11" s="214" customFormat="1">
      <c r="A20" s="85"/>
      <c r="B20" s="85"/>
      <c r="C20" s="85"/>
      <c r="D20" s="85"/>
      <c r="E20" s="104"/>
      <c r="F20" s="104"/>
      <c r="G20" s="85"/>
      <c r="H20" s="85"/>
      <c r="I20" s="85"/>
      <c r="J20" s="85"/>
      <c r="K20" s="85"/>
    </row>
    <row r="21" spans="1:11" s="214" customFormat="1">
      <c r="A21" s="85"/>
      <c r="B21" s="85"/>
      <c r="C21" s="85"/>
      <c r="D21" s="85"/>
      <c r="E21" s="104"/>
      <c r="F21" s="104"/>
      <c r="G21" s="85"/>
      <c r="H21" s="85"/>
      <c r="I21" s="85"/>
      <c r="J21" s="85"/>
      <c r="K21" s="85"/>
    </row>
    <row r="22" spans="1:11" s="214" customFormat="1">
      <c r="A22" s="85"/>
      <c r="B22" s="85"/>
      <c r="C22" s="85"/>
      <c r="D22" s="85"/>
      <c r="E22" s="104"/>
      <c r="F22" s="104"/>
      <c r="G22" s="85"/>
      <c r="H22" s="85"/>
      <c r="I22" s="85"/>
      <c r="J22" s="85"/>
      <c r="K22" s="85"/>
    </row>
    <row r="23" spans="1:11" s="214" customFormat="1">
      <c r="A23" s="85"/>
      <c r="B23" s="85"/>
      <c r="C23" s="85"/>
      <c r="D23" s="85"/>
      <c r="E23" s="104"/>
      <c r="F23" s="104"/>
      <c r="G23" s="85"/>
      <c r="H23" s="85"/>
      <c r="I23" s="85"/>
      <c r="J23" s="85"/>
      <c r="K23" s="85"/>
    </row>
    <row r="24" spans="1:11" s="214" customFormat="1">
      <c r="A24" s="85"/>
      <c r="B24" s="85"/>
      <c r="C24" s="85"/>
      <c r="D24" s="85"/>
      <c r="E24" s="104"/>
      <c r="F24" s="104"/>
      <c r="G24" s="85"/>
      <c r="H24" s="85"/>
      <c r="I24" s="85"/>
      <c r="J24" s="85"/>
      <c r="K24" s="85"/>
    </row>
    <row r="25" spans="1:11" s="214" customFormat="1">
      <c r="A25" s="85"/>
      <c r="B25" s="85"/>
      <c r="C25" s="85"/>
      <c r="D25" s="85"/>
      <c r="E25" s="104"/>
      <c r="F25" s="104"/>
      <c r="G25" s="85"/>
      <c r="H25" s="85"/>
      <c r="I25" s="85"/>
      <c r="J25" s="85"/>
      <c r="K25" s="85"/>
    </row>
    <row r="26" spans="1:11" s="214" customFormat="1">
      <c r="A26" s="85"/>
      <c r="B26" s="85"/>
      <c r="C26" s="85"/>
      <c r="D26" s="85"/>
      <c r="E26" s="104"/>
      <c r="F26" s="104"/>
      <c r="G26" s="85"/>
      <c r="H26" s="85"/>
      <c r="I26" s="85"/>
      <c r="J26" s="85"/>
      <c r="K26" s="85"/>
    </row>
    <row r="27" spans="1:11" s="214" customFormat="1">
      <c r="A27" s="85"/>
      <c r="B27" s="85"/>
      <c r="C27" s="85"/>
      <c r="D27" s="85"/>
      <c r="E27" s="104"/>
      <c r="F27" s="104"/>
      <c r="G27" s="85"/>
      <c r="H27" s="85"/>
      <c r="I27" s="85"/>
      <c r="J27" s="85"/>
      <c r="K27" s="85"/>
    </row>
    <row r="28" spans="1:11" s="214" customFormat="1">
      <c r="A28" s="85"/>
      <c r="B28" s="85"/>
      <c r="C28" s="85"/>
      <c r="D28" s="85"/>
      <c r="E28" s="104"/>
      <c r="F28" s="104"/>
      <c r="G28" s="85"/>
      <c r="H28" s="85"/>
      <c r="I28" s="85"/>
      <c r="J28" s="85"/>
      <c r="K28" s="85"/>
    </row>
    <row r="29" spans="1:11">
      <c r="A29" s="82"/>
      <c r="B29" s="9"/>
      <c r="C29" s="104"/>
      <c r="D29" s="82"/>
      <c r="E29" s="44"/>
      <c r="F29" s="223"/>
      <c r="G29" s="44"/>
      <c r="H29" s="16"/>
      <c r="I29" s="16"/>
      <c r="J29" s="9"/>
      <c r="K29" s="1"/>
    </row>
    <row r="30" spans="1:11" s="214" customFormat="1">
      <c r="A30" s="82"/>
      <c r="B30" s="9"/>
      <c r="C30" s="104"/>
      <c r="D30" s="82"/>
      <c r="E30" s="44"/>
      <c r="F30" s="223"/>
      <c r="G30" s="44"/>
      <c r="H30" s="16"/>
      <c r="I30" s="16"/>
      <c r="J30" s="9"/>
      <c r="K30" s="73"/>
    </row>
    <row r="31" spans="1:11" s="214" customFormat="1">
      <c r="A31" s="82"/>
      <c r="B31" s="9"/>
      <c r="C31" s="104"/>
      <c r="D31" s="82"/>
      <c r="E31" s="44"/>
      <c r="F31" s="223"/>
      <c r="G31" s="44"/>
      <c r="H31" s="16"/>
      <c r="I31" s="16"/>
      <c r="J31" s="9"/>
      <c r="K31" s="73"/>
    </row>
    <row r="32" spans="1:11" s="214" customFormat="1">
      <c r="A32" s="82"/>
      <c r="B32" s="9"/>
      <c r="C32" s="104"/>
      <c r="D32" s="82"/>
      <c r="E32" s="44"/>
      <c r="F32" s="223"/>
      <c r="G32" s="44"/>
      <c r="H32" s="16"/>
      <c r="I32" s="16"/>
      <c r="J32" s="9"/>
      <c r="K32" s="73"/>
    </row>
    <row r="33" spans="1:11" s="214" customFormat="1">
      <c r="A33" s="82"/>
      <c r="B33" s="9"/>
      <c r="C33" s="104"/>
      <c r="D33" s="82"/>
      <c r="E33" s="44"/>
      <c r="F33" s="223"/>
      <c r="G33" s="44"/>
      <c r="H33" s="16"/>
      <c r="I33" s="16"/>
      <c r="J33" s="9"/>
      <c r="K33" s="73"/>
    </row>
    <row r="34" spans="1:11" s="214" customFormat="1">
      <c r="A34" s="82"/>
      <c r="B34" s="9"/>
      <c r="C34" s="104"/>
      <c r="D34" s="82"/>
      <c r="E34" s="44"/>
      <c r="F34" s="223"/>
      <c r="G34" s="44"/>
      <c r="H34" s="16"/>
      <c r="I34" s="16"/>
      <c r="J34" s="9"/>
      <c r="K34" s="73"/>
    </row>
    <row r="35" spans="1:11" s="214" customFormat="1">
      <c r="A35" s="82"/>
      <c r="B35" s="9"/>
      <c r="C35" s="104"/>
      <c r="D35" s="82"/>
      <c r="E35" s="44"/>
      <c r="F35" s="223"/>
      <c r="G35" s="44"/>
      <c r="H35" s="16"/>
      <c r="I35" s="16"/>
      <c r="J35" s="9"/>
      <c r="K35" s="73"/>
    </row>
    <row r="36" spans="1:11" s="214" customFormat="1">
      <c r="A36" s="82"/>
      <c r="B36" s="9"/>
      <c r="C36" s="104"/>
      <c r="D36" s="82"/>
      <c r="E36" s="44"/>
      <c r="F36" s="223"/>
      <c r="G36" s="44"/>
      <c r="H36" s="16"/>
      <c r="I36" s="16"/>
      <c r="J36" s="9"/>
      <c r="K36" s="73"/>
    </row>
    <row r="37" spans="1:11" s="214" customFormat="1">
      <c r="A37" s="82"/>
      <c r="B37" s="9"/>
      <c r="C37" s="104"/>
      <c r="D37" s="82"/>
      <c r="E37" s="44"/>
      <c r="F37" s="223"/>
      <c r="G37" s="44"/>
      <c r="H37" s="16"/>
      <c r="I37" s="16"/>
      <c r="J37" s="9"/>
      <c r="K37" s="73"/>
    </row>
    <row r="38" spans="1:11" s="214" customFormat="1">
      <c r="A38" s="82"/>
      <c r="B38" s="9"/>
      <c r="C38" s="104"/>
      <c r="D38" s="82"/>
      <c r="E38" s="44"/>
      <c r="F38" s="223"/>
      <c r="G38" s="44"/>
      <c r="H38" s="16"/>
      <c r="I38" s="16"/>
      <c r="J38" s="9"/>
      <c r="K38" s="73"/>
    </row>
    <row r="39" spans="1:11" s="214" customFormat="1">
      <c r="A39" s="82"/>
      <c r="B39" s="9"/>
      <c r="C39" s="104"/>
      <c r="D39" s="82"/>
      <c r="E39" s="44"/>
      <c r="F39" s="223"/>
      <c r="G39" s="44"/>
      <c r="H39" s="16"/>
      <c r="I39" s="16"/>
      <c r="J39" s="9"/>
      <c r="K39" s="73"/>
    </row>
    <row r="40" spans="1:11" s="214" customFormat="1">
      <c r="A40" s="82"/>
      <c r="B40" s="9"/>
      <c r="C40" s="104"/>
      <c r="D40" s="82"/>
      <c r="E40" s="44"/>
      <c r="F40" s="223"/>
      <c r="G40" s="44"/>
      <c r="H40" s="16"/>
      <c r="I40" s="16"/>
      <c r="J40" s="9"/>
      <c r="K40" s="73"/>
    </row>
    <row r="41" spans="1:11" s="214" customFormat="1">
      <c r="A41" s="82"/>
      <c r="B41" s="9"/>
      <c r="C41" s="104"/>
      <c r="D41" s="82"/>
      <c r="E41" s="44"/>
      <c r="F41" s="223"/>
      <c r="G41" s="44"/>
      <c r="H41" s="16"/>
      <c r="I41" s="16"/>
      <c r="J41" s="9"/>
      <c r="K41" s="73"/>
    </row>
    <row r="42" spans="1:11" s="214" customFormat="1">
      <c r="A42" s="82"/>
      <c r="B42" s="9"/>
      <c r="C42" s="104"/>
      <c r="D42" s="82"/>
      <c r="E42" s="44"/>
      <c r="F42" s="223"/>
      <c r="G42" s="44"/>
      <c r="H42" s="16"/>
      <c r="I42" s="16"/>
      <c r="J42" s="9"/>
      <c r="K42" s="73"/>
    </row>
    <row r="43" spans="1:11" s="214" customFormat="1">
      <c r="A43" s="82"/>
      <c r="B43" s="9"/>
      <c r="C43" s="104"/>
      <c r="D43" s="82"/>
      <c r="E43" s="44"/>
      <c r="F43" s="223"/>
      <c r="G43" s="44"/>
      <c r="H43" s="16"/>
      <c r="I43" s="16"/>
      <c r="J43" s="9"/>
      <c r="K43" s="73"/>
    </row>
    <row r="44" spans="1:11" s="214" customFormat="1">
      <c r="A44" s="82"/>
      <c r="B44" s="9"/>
      <c r="C44" s="104"/>
      <c r="D44" s="82"/>
      <c r="E44" s="44"/>
      <c r="F44" s="223"/>
      <c r="G44" s="44"/>
      <c r="H44" s="16"/>
      <c r="I44" s="16"/>
      <c r="J44" s="9"/>
      <c r="K44" s="73"/>
    </row>
    <row r="45" spans="1:11" s="214" customFormat="1">
      <c r="A45" s="82"/>
      <c r="B45" s="9"/>
      <c r="C45" s="104"/>
      <c r="D45" s="82"/>
      <c r="E45" s="44"/>
      <c r="F45" s="223"/>
      <c r="G45" s="44"/>
      <c r="H45" s="16"/>
      <c r="I45" s="16"/>
      <c r="J45" s="9"/>
      <c r="K45" s="73"/>
    </row>
    <row r="46" spans="1:11" s="214" customFormat="1">
      <c r="A46" s="82"/>
      <c r="B46" s="9"/>
      <c r="C46" s="104"/>
      <c r="D46" s="82"/>
      <c r="E46" s="44"/>
      <c r="F46" s="223"/>
      <c r="G46" s="44"/>
      <c r="H46" s="16"/>
      <c r="I46" s="16"/>
      <c r="J46" s="9"/>
      <c r="K46" s="73"/>
    </row>
    <row r="47" spans="1:11" s="214" customFormat="1">
      <c r="A47" s="82"/>
      <c r="B47" s="9"/>
      <c r="C47" s="104"/>
      <c r="D47" s="82"/>
      <c r="E47" s="44"/>
      <c r="F47" s="223"/>
      <c r="G47" s="44"/>
      <c r="H47" s="16"/>
      <c r="I47" s="16"/>
      <c r="J47" s="9"/>
      <c r="K47" s="73"/>
    </row>
    <row r="48" spans="1:11" s="214" customFormat="1">
      <c r="A48" s="82"/>
      <c r="B48" s="9"/>
      <c r="C48" s="104"/>
      <c r="D48" s="82"/>
      <c r="E48" s="44"/>
      <c r="F48" s="223"/>
      <c r="G48" s="44"/>
      <c r="H48" s="16"/>
      <c r="I48" s="16"/>
      <c r="J48" s="9"/>
      <c r="K48" s="73"/>
    </row>
    <row r="49" spans="1:11" s="214" customFormat="1">
      <c r="A49" s="82"/>
      <c r="B49" s="9"/>
      <c r="C49" s="104"/>
      <c r="D49" s="82"/>
      <c r="E49" s="44"/>
      <c r="F49" s="223"/>
      <c r="G49" s="44"/>
      <c r="H49" s="16"/>
      <c r="I49" s="16"/>
      <c r="J49" s="9"/>
      <c r="K49" s="73"/>
    </row>
    <row r="50" spans="1:11">
      <c r="A50" s="82"/>
      <c r="B50" s="105"/>
      <c r="C50" s="36"/>
      <c r="D50" s="82"/>
      <c r="E50" s="82"/>
      <c r="F50" s="82"/>
      <c r="G50" s="82"/>
      <c r="H50" s="87"/>
      <c r="I50" s="16"/>
      <c r="J50" s="105"/>
      <c r="K50" s="34"/>
    </row>
    <row r="51" spans="1:11">
      <c r="A51" s="114"/>
      <c r="B51" s="105"/>
      <c r="C51" s="104"/>
      <c r="D51" s="82"/>
      <c r="E51" s="105"/>
      <c r="F51" s="105"/>
      <c r="G51" s="105"/>
      <c r="H51" s="82"/>
      <c r="I51" s="16"/>
      <c r="J51" s="105"/>
      <c r="K51" s="34"/>
    </row>
    <row r="52" spans="1:11" s="72" customFormat="1">
      <c r="A52" s="103"/>
      <c r="B52" s="105"/>
      <c r="C52" s="104"/>
      <c r="D52" s="108"/>
      <c r="E52" s="82"/>
      <c r="F52" s="82"/>
      <c r="G52" s="82"/>
      <c r="H52" s="60"/>
      <c r="I52" s="16"/>
      <c r="J52" s="105"/>
      <c r="K52" s="105"/>
    </row>
    <row r="59" spans="1:11">
      <c r="B59" s="117"/>
    </row>
  </sheetData>
  <phoneticPr fontId="0" type="noConversion"/>
  <pageMargins left="0.7" right="0.7" top="0.75" bottom="0.75" header="0.3" footer="0.3"/>
  <pageSetup scale="8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K37"/>
  <sheetViews>
    <sheetView workbookViewId="0"/>
  </sheetViews>
  <sheetFormatPr defaultRowHeight="15"/>
  <cols>
    <col min="2" max="2" width="14" customWidth="1"/>
  </cols>
  <sheetData>
    <row r="1" spans="1:11">
      <c r="A1" s="2"/>
      <c r="B1" s="3"/>
      <c r="C1" s="4"/>
      <c r="D1" s="4"/>
      <c r="E1" s="5"/>
      <c r="F1" s="3"/>
      <c r="G1" s="6" t="s">
        <v>0</v>
      </c>
      <c r="H1" s="112" t="s">
        <v>64</v>
      </c>
      <c r="I1" s="7" t="s">
        <v>1</v>
      </c>
      <c r="J1" s="8">
        <v>6</v>
      </c>
    </row>
    <row r="2" spans="1:11">
      <c r="A2" s="10"/>
      <c r="B2" s="11"/>
      <c r="C2" s="12"/>
      <c r="D2" s="12"/>
      <c r="E2" s="13"/>
      <c r="F2" s="14"/>
      <c r="G2" s="15" t="s">
        <v>2</v>
      </c>
      <c r="H2" s="87" t="s">
        <v>60</v>
      </c>
      <c r="I2" s="82" t="s">
        <v>3</v>
      </c>
      <c r="J2" s="88">
        <v>41204</v>
      </c>
    </row>
    <row r="3" spans="1:11">
      <c r="A3" s="10"/>
      <c r="B3" s="11"/>
      <c r="C3" s="12"/>
      <c r="D3" s="12"/>
      <c r="E3" s="13"/>
      <c r="F3" s="14"/>
      <c r="G3" s="15" t="s">
        <v>4</v>
      </c>
      <c r="H3" s="82" t="s">
        <v>65</v>
      </c>
      <c r="I3" s="82" t="s">
        <v>3</v>
      </c>
      <c r="J3" s="88">
        <v>41214</v>
      </c>
    </row>
    <row r="4" spans="1:11">
      <c r="A4" s="10"/>
      <c r="B4" s="11"/>
      <c r="C4" s="12"/>
      <c r="D4" s="12"/>
      <c r="E4" s="13"/>
      <c r="F4" s="14"/>
      <c r="G4" s="15" t="s">
        <v>5</v>
      </c>
      <c r="H4" s="18" t="s">
        <v>6</v>
      </c>
      <c r="I4" s="11"/>
      <c r="J4" s="19"/>
    </row>
    <row r="5" spans="1:11">
      <c r="A5" s="10"/>
      <c r="B5" s="11"/>
      <c r="C5" s="12"/>
      <c r="D5" s="12"/>
      <c r="E5" s="13"/>
      <c r="F5" s="14"/>
      <c r="G5" s="15" t="s">
        <v>7</v>
      </c>
      <c r="H5" s="89" t="s">
        <v>51</v>
      </c>
      <c r="I5" s="11"/>
      <c r="J5" s="19"/>
    </row>
    <row r="6" spans="1:11" ht="15.75" thickBot="1">
      <c r="A6" s="20"/>
      <c r="B6" s="21"/>
      <c r="C6" s="22"/>
      <c r="D6" s="22"/>
      <c r="E6" s="23"/>
      <c r="F6" s="24"/>
      <c r="G6" s="25" t="s">
        <v>8</v>
      </c>
      <c r="H6" s="26" t="s">
        <v>29</v>
      </c>
      <c r="I6" s="21"/>
      <c r="J6" s="27"/>
    </row>
    <row r="7" spans="1:11">
      <c r="A7" s="1"/>
      <c r="B7" s="1"/>
      <c r="C7" s="1"/>
      <c r="D7" s="28"/>
      <c r="E7" s="29"/>
      <c r="F7" s="1"/>
      <c r="G7" s="1"/>
      <c r="H7" s="1"/>
      <c r="I7" s="1"/>
      <c r="J7" s="1"/>
    </row>
    <row r="8" spans="1:11">
      <c r="A8" s="32" t="s">
        <v>30</v>
      </c>
      <c r="B8" s="30"/>
      <c r="C8" s="31"/>
      <c r="D8" s="30"/>
      <c r="E8" s="30"/>
      <c r="F8" s="30"/>
      <c r="G8" s="30"/>
      <c r="H8" s="30"/>
      <c r="I8" s="30"/>
      <c r="J8" s="30"/>
    </row>
    <row r="9" spans="1:11">
      <c r="A9" s="32" t="s">
        <v>31</v>
      </c>
      <c r="B9" s="14"/>
      <c r="C9" s="14"/>
      <c r="E9" s="33"/>
      <c r="F9" s="14"/>
      <c r="G9" s="14"/>
      <c r="H9" s="14"/>
      <c r="I9" s="14"/>
      <c r="J9" s="14"/>
    </row>
    <row r="10" spans="1:11">
      <c r="A10" s="14"/>
      <c r="B10" s="14"/>
      <c r="C10" s="14"/>
      <c r="D10" s="14"/>
      <c r="E10" s="33"/>
      <c r="F10" s="14"/>
      <c r="G10" s="14"/>
      <c r="H10" s="14"/>
      <c r="I10" s="14"/>
      <c r="J10" s="14"/>
    </row>
    <row r="11" spans="1:11" ht="26.25" customHeight="1">
      <c r="A11" s="11" t="s">
        <v>9</v>
      </c>
      <c r="B11" s="1"/>
      <c r="C11" s="36"/>
      <c r="D11" s="70" t="s">
        <v>48</v>
      </c>
      <c r="E11" s="44" t="s">
        <v>11</v>
      </c>
      <c r="F11" s="115" t="s">
        <v>17</v>
      </c>
      <c r="G11" s="16" t="s">
        <v>12</v>
      </c>
      <c r="H11" s="35"/>
      <c r="I11" s="1"/>
      <c r="J11" s="1"/>
    </row>
    <row r="12" spans="1:11">
      <c r="A12" s="11"/>
      <c r="B12" s="34"/>
      <c r="C12" s="36"/>
      <c r="D12" s="11" t="s">
        <v>14</v>
      </c>
      <c r="E12" s="16" t="s">
        <v>26</v>
      </c>
      <c r="F12" s="16" t="s">
        <v>26</v>
      </c>
      <c r="G12" s="16" t="s">
        <v>32</v>
      </c>
      <c r="H12" s="35"/>
      <c r="I12" s="34"/>
      <c r="J12" s="34"/>
    </row>
    <row r="13" spans="1:11">
      <c r="A13" s="54" t="s">
        <v>52</v>
      </c>
      <c r="B13" s="34"/>
      <c r="C13" s="33"/>
      <c r="D13" s="11"/>
      <c r="E13" s="34"/>
      <c r="F13" s="34"/>
      <c r="G13" s="11"/>
      <c r="H13" s="35"/>
      <c r="I13" s="34"/>
      <c r="J13" s="34"/>
      <c r="K13">
        <f>152+192+192+145+184+179.5+(1+3/8+7+3/8+7+3/8+7+3/8)/12</f>
        <v>1046.4583333333333</v>
      </c>
    </row>
    <row r="14" spans="1:11">
      <c r="A14" s="42" t="s">
        <v>21</v>
      </c>
      <c r="B14" s="30"/>
      <c r="C14" s="33"/>
      <c r="D14" s="37">
        <v>1046.44</v>
      </c>
      <c r="E14" s="11">
        <v>18</v>
      </c>
      <c r="F14" s="68" t="s">
        <v>37</v>
      </c>
      <c r="G14" s="33">
        <f>D14*(E14-E15)/12</f>
        <v>1504.2574999999999</v>
      </c>
      <c r="H14" s="35"/>
      <c r="I14" s="1"/>
      <c r="J14" s="1"/>
    </row>
    <row r="15" spans="1:11">
      <c r="A15" s="42" t="s">
        <v>24</v>
      </c>
      <c r="B15" s="30"/>
      <c r="C15" s="104"/>
      <c r="D15" s="37">
        <f>D14</f>
        <v>1046.44</v>
      </c>
      <c r="E15" s="82">
        <v>0.75</v>
      </c>
      <c r="F15" s="45">
        <v>65</v>
      </c>
      <c r="G15" s="33">
        <f>2*D15*F15/12</f>
        <v>11336.433333333334</v>
      </c>
      <c r="H15" s="35"/>
      <c r="I15" s="1"/>
      <c r="J15" s="1"/>
    </row>
    <row r="16" spans="1:11">
      <c r="A16" s="42" t="s">
        <v>25</v>
      </c>
      <c r="B16" s="30"/>
      <c r="C16" s="104"/>
      <c r="D16" s="108">
        <f>D14</f>
        <v>1046.44</v>
      </c>
      <c r="E16" s="82">
        <v>20</v>
      </c>
      <c r="F16" s="68">
        <v>3.125</v>
      </c>
      <c r="G16" s="104">
        <f>D16*(2*(E16-E15/2)+2*F16)/12</f>
        <v>3967.751666666667</v>
      </c>
      <c r="H16" s="35"/>
      <c r="I16" s="1"/>
      <c r="J16" s="1"/>
    </row>
    <row r="17" spans="1:11" s="72" customFormat="1">
      <c r="A17" s="54" t="s">
        <v>53</v>
      </c>
      <c r="B17" s="101"/>
      <c r="C17" s="104"/>
      <c r="D17" s="108"/>
      <c r="E17" s="82"/>
      <c r="F17" s="68"/>
      <c r="G17" s="104"/>
      <c r="H17" s="35"/>
      <c r="I17" s="73"/>
      <c r="J17" s="73"/>
      <c r="K17" s="72">
        <f>148+191+191+145+184+178+(9.75+1+5/8+1+5/8+3+1/8+6.25)/12</f>
        <v>1038.8645833333333</v>
      </c>
    </row>
    <row r="18" spans="1:11" s="72" customFormat="1">
      <c r="A18" s="42" t="s">
        <v>21</v>
      </c>
      <c r="B18" s="101"/>
      <c r="C18" s="104"/>
      <c r="D18" s="108">
        <v>1038.8699999999999</v>
      </c>
      <c r="E18" s="82">
        <v>18</v>
      </c>
      <c r="F18" s="68" t="s">
        <v>37</v>
      </c>
      <c r="G18" s="104">
        <f>D18*(E18-E19)/12</f>
        <v>1493.3756249999999</v>
      </c>
      <c r="H18" s="35"/>
      <c r="I18" s="73"/>
      <c r="J18" s="73"/>
    </row>
    <row r="19" spans="1:11" s="72" customFormat="1">
      <c r="A19" s="42" t="s">
        <v>24</v>
      </c>
      <c r="B19" s="101"/>
      <c r="C19" s="104"/>
      <c r="D19" s="108">
        <f>D18</f>
        <v>1038.8699999999999</v>
      </c>
      <c r="E19" s="82">
        <v>0.75</v>
      </c>
      <c r="F19" s="45">
        <v>65</v>
      </c>
      <c r="G19" s="104">
        <f>2*D19*F19/12</f>
        <v>11254.424999999997</v>
      </c>
      <c r="H19" s="35"/>
      <c r="I19" s="73"/>
      <c r="J19" s="73"/>
    </row>
    <row r="20" spans="1:11" s="72" customFormat="1">
      <c r="A20" s="42" t="s">
        <v>25</v>
      </c>
      <c r="B20" s="101"/>
      <c r="C20" s="104"/>
      <c r="D20" s="108">
        <f>D18</f>
        <v>1038.8699999999999</v>
      </c>
      <c r="E20" s="82">
        <v>20</v>
      </c>
      <c r="F20" s="68">
        <v>3.125</v>
      </c>
      <c r="G20" s="104">
        <f>D20*(2*(E20-E19/2)+2*F20)/12</f>
        <v>3939.0487499999995</v>
      </c>
      <c r="H20" s="35"/>
      <c r="I20" s="73"/>
      <c r="J20" s="73"/>
    </row>
    <row r="21" spans="1:11" s="72" customFormat="1">
      <c r="A21" s="54" t="s">
        <v>54</v>
      </c>
      <c r="B21" s="101"/>
      <c r="C21" s="104"/>
      <c r="D21" s="108"/>
      <c r="E21" s="82"/>
      <c r="F21" s="68"/>
      <c r="G21" s="104"/>
      <c r="H21" s="35"/>
      <c r="I21" s="73"/>
      <c r="J21" s="73"/>
      <c r="K21" s="72">
        <f>145+189+189+144+184+177+(6+1/8+7+7/8+7+7/8+11+6.5)/12</f>
        <v>1031.28125</v>
      </c>
    </row>
    <row r="22" spans="1:11" s="72" customFormat="1">
      <c r="A22" s="42" t="s">
        <v>21</v>
      </c>
      <c r="B22" s="101"/>
      <c r="C22" s="104"/>
      <c r="D22" s="108">
        <v>1031.29</v>
      </c>
      <c r="E22" s="82">
        <v>18</v>
      </c>
      <c r="F22" s="68" t="s">
        <v>37</v>
      </c>
      <c r="G22" s="104">
        <f>D22*(E22-E23)/12</f>
        <v>1482.4793749999999</v>
      </c>
      <c r="H22" s="35"/>
      <c r="I22" s="73"/>
      <c r="J22" s="73"/>
    </row>
    <row r="23" spans="1:11" s="72" customFormat="1">
      <c r="A23" s="42" t="s">
        <v>24</v>
      </c>
      <c r="B23" s="101"/>
      <c r="C23" s="104"/>
      <c r="D23" s="108">
        <f>D22</f>
        <v>1031.29</v>
      </c>
      <c r="E23" s="82">
        <v>0.75</v>
      </c>
      <c r="F23" s="45">
        <v>65</v>
      </c>
      <c r="G23" s="104">
        <f>2*D23*F23/12</f>
        <v>11172.308333333332</v>
      </c>
      <c r="H23" s="35"/>
      <c r="I23" s="73"/>
      <c r="J23" s="73"/>
    </row>
    <row r="24" spans="1:11" s="72" customFormat="1">
      <c r="A24" s="42" t="s">
        <v>25</v>
      </c>
      <c r="B24" s="101"/>
      <c r="C24" s="104"/>
      <c r="D24" s="108">
        <f>D22</f>
        <v>1031.29</v>
      </c>
      <c r="E24" s="82">
        <v>20</v>
      </c>
      <c r="F24" s="68">
        <v>3.125</v>
      </c>
      <c r="G24" s="104">
        <f>D24*(2*(E24-E23/2)+2*F24)/12</f>
        <v>3910.3079166666666</v>
      </c>
      <c r="H24" s="35"/>
      <c r="I24" s="73"/>
      <c r="J24" s="73"/>
    </row>
    <row r="25" spans="1:11" s="72" customFormat="1">
      <c r="A25" s="113" t="s">
        <v>55</v>
      </c>
      <c r="B25" s="101"/>
      <c r="C25" s="104"/>
      <c r="D25" s="108"/>
      <c r="E25" s="82"/>
      <c r="F25" s="68"/>
      <c r="G25" s="104"/>
      <c r="H25" s="35"/>
      <c r="I25" s="73"/>
      <c r="J25" s="73"/>
      <c r="K25" s="72">
        <f>142+188+188+144+184+176+(2.5+2+1/8+2+1/8+6+7/8+6+7/8)/12</f>
        <v>1023.7083333333334</v>
      </c>
    </row>
    <row r="26" spans="1:11" s="72" customFormat="1">
      <c r="A26" s="42" t="s">
        <v>21</v>
      </c>
      <c r="B26" s="101"/>
      <c r="C26" s="104"/>
      <c r="D26" s="108">
        <v>1023.7</v>
      </c>
      <c r="E26" s="82">
        <v>20</v>
      </c>
      <c r="F26" s="68" t="s">
        <v>37</v>
      </c>
      <c r="G26" s="104">
        <f>D26*(E26-E27)/12</f>
        <v>1635.7872916666668</v>
      </c>
      <c r="H26" s="35"/>
      <c r="I26" s="73"/>
      <c r="J26" s="73"/>
    </row>
    <row r="27" spans="1:11" s="72" customFormat="1">
      <c r="A27" s="42" t="s">
        <v>24</v>
      </c>
      <c r="B27" s="101"/>
      <c r="C27" s="104"/>
      <c r="D27" s="108">
        <f>D26</f>
        <v>1023.7</v>
      </c>
      <c r="E27" s="82">
        <v>0.82499999999999996</v>
      </c>
      <c r="F27" s="45">
        <v>65</v>
      </c>
      <c r="G27" s="104">
        <f>2*D27*F27/12</f>
        <v>11090.083333333334</v>
      </c>
      <c r="H27" s="35"/>
      <c r="I27" s="73"/>
      <c r="J27" s="73"/>
    </row>
    <row r="28" spans="1:11" s="72" customFormat="1">
      <c r="A28" s="42" t="s">
        <v>25</v>
      </c>
      <c r="B28" s="101"/>
      <c r="C28" s="104"/>
      <c r="D28" s="108">
        <f>D26</f>
        <v>1023.7</v>
      </c>
      <c r="E28" s="82">
        <v>20</v>
      </c>
      <c r="F28" s="68">
        <v>3.125</v>
      </c>
      <c r="G28" s="104">
        <f>D28*(2*(E28-E27/2)+2*F28)/12</f>
        <v>3875.131041666667</v>
      </c>
      <c r="H28" s="35"/>
      <c r="I28" s="73"/>
      <c r="J28" s="73"/>
    </row>
    <row r="29" spans="1:11" s="72" customFormat="1">
      <c r="A29" s="42"/>
      <c r="B29" s="101"/>
      <c r="C29" s="104"/>
      <c r="D29" s="108"/>
      <c r="E29" s="82"/>
      <c r="F29" s="45"/>
      <c r="G29" s="104"/>
      <c r="H29" s="35"/>
      <c r="I29" s="73"/>
      <c r="J29" s="73"/>
    </row>
    <row r="30" spans="1:11">
      <c r="A30" s="50" t="s">
        <v>46</v>
      </c>
      <c r="B30" s="30"/>
      <c r="C30" s="33"/>
      <c r="D30" s="37"/>
      <c r="E30" s="11"/>
      <c r="F30" s="45"/>
      <c r="G30" s="33">
        <f>0.15*SUM(G14:G28)</f>
        <v>9999.2083750000002</v>
      </c>
      <c r="H30" s="35"/>
      <c r="I30" s="1"/>
      <c r="J30" s="1"/>
    </row>
    <row r="31" spans="1:11">
      <c r="A31" s="30"/>
      <c r="B31" s="30"/>
      <c r="C31" s="31"/>
      <c r="D31" s="33"/>
      <c r="E31" s="37"/>
      <c r="F31" s="11"/>
      <c r="G31" s="11"/>
      <c r="J31" s="1"/>
    </row>
    <row r="32" spans="1:11">
      <c r="A32" s="30"/>
      <c r="B32" s="30"/>
      <c r="C32" s="31"/>
      <c r="D32" s="30"/>
      <c r="E32" s="14"/>
      <c r="F32" s="38" t="s">
        <v>16</v>
      </c>
      <c r="G32" s="67">
        <f>ROUNDUP(SUM(G14:G30), 0)</f>
        <v>76661</v>
      </c>
      <c r="H32" s="40" t="s">
        <v>33</v>
      </c>
      <c r="J32" s="1"/>
    </row>
    <row r="33" spans="1:10">
      <c r="A33" s="30"/>
      <c r="B33" s="30"/>
      <c r="C33" s="31"/>
      <c r="D33" s="30"/>
      <c r="E33" s="14"/>
      <c r="F33" s="47"/>
      <c r="G33" s="48"/>
      <c r="H33" s="30"/>
      <c r="I33" s="30"/>
      <c r="J33" s="30"/>
    </row>
    <row r="34" spans="1:10">
      <c r="A34" s="32" t="s">
        <v>34</v>
      </c>
      <c r="B34" s="30"/>
      <c r="C34" s="31"/>
      <c r="D34" s="30"/>
      <c r="E34" s="30"/>
      <c r="F34" s="30"/>
      <c r="G34" s="30"/>
      <c r="H34" s="14"/>
      <c r="I34" s="14"/>
      <c r="J34" s="14"/>
    </row>
    <row r="35" spans="1:10">
      <c r="A35" s="32" t="s">
        <v>35</v>
      </c>
      <c r="B35" s="14"/>
      <c r="C35" s="14"/>
      <c r="E35" s="33"/>
      <c r="F35" s="14"/>
      <c r="G35" s="14"/>
      <c r="H35" s="14"/>
      <c r="I35" s="14"/>
      <c r="J35" s="14"/>
    </row>
    <row r="36" spans="1:10">
      <c r="A36" s="14"/>
      <c r="B36" s="14"/>
      <c r="C36" s="14"/>
      <c r="D36" s="14"/>
      <c r="E36" s="33"/>
      <c r="F36" s="14"/>
      <c r="G36" s="14"/>
      <c r="H36" s="35"/>
      <c r="I36" s="1"/>
      <c r="J36" s="1"/>
    </row>
    <row r="37" spans="1:10">
      <c r="A37" s="30"/>
      <c r="B37" s="30"/>
      <c r="C37" s="31"/>
      <c r="D37" s="30"/>
      <c r="E37" s="14"/>
      <c r="F37" s="38" t="s">
        <v>16</v>
      </c>
      <c r="G37" s="67">
        <f>G32</f>
        <v>76661</v>
      </c>
      <c r="H37" s="40" t="s">
        <v>33</v>
      </c>
    </row>
  </sheetData>
  <phoneticPr fontId="0" type="noConversion"/>
  <pageMargins left="0.7" right="0.7" top="0.75" bottom="0.75" header="0.3" footer="0.3"/>
  <pageSetup scale="8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5"/>
  <sheetViews>
    <sheetView workbookViewId="0"/>
  </sheetViews>
  <sheetFormatPr defaultRowHeight="15"/>
  <cols>
    <col min="1" max="1" width="9.140625" style="189"/>
    <col min="2" max="2" width="11" style="189" customWidth="1"/>
    <col min="3" max="3" width="8.140625" style="189" customWidth="1"/>
    <col min="4" max="4" width="8.28515625" style="189" customWidth="1"/>
    <col min="5" max="257" width="9.140625" style="189"/>
    <col min="258" max="258" width="11" style="189" customWidth="1"/>
    <col min="259" max="259" width="8.140625" style="189" customWidth="1"/>
    <col min="260" max="260" width="8.28515625" style="189" customWidth="1"/>
    <col min="261" max="513" width="9.140625" style="189"/>
    <col min="514" max="514" width="11" style="189" customWidth="1"/>
    <col min="515" max="515" width="8.140625" style="189" customWidth="1"/>
    <col min="516" max="516" width="8.28515625" style="189" customWidth="1"/>
    <col min="517" max="769" width="9.140625" style="189"/>
    <col min="770" max="770" width="11" style="189" customWidth="1"/>
    <col min="771" max="771" width="8.140625" style="189" customWidth="1"/>
    <col min="772" max="772" width="8.28515625" style="189" customWidth="1"/>
    <col min="773" max="1025" width="9.140625" style="189"/>
    <col min="1026" max="1026" width="11" style="189" customWidth="1"/>
    <col min="1027" max="1027" width="8.140625" style="189" customWidth="1"/>
    <col min="1028" max="1028" width="8.28515625" style="189" customWidth="1"/>
    <col min="1029" max="1281" width="9.140625" style="189"/>
    <col min="1282" max="1282" width="11" style="189" customWidth="1"/>
    <col min="1283" max="1283" width="8.140625" style="189" customWidth="1"/>
    <col min="1284" max="1284" width="8.28515625" style="189" customWidth="1"/>
    <col min="1285" max="1537" width="9.140625" style="189"/>
    <col min="1538" max="1538" width="11" style="189" customWidth="1"/>
    <col min="1539" max="1539" width="8.140625" style="189" customWidth="1"/>
    <col min="1540" max="1540" width="8.28515625" style="189" customWidth="1"/>
    <col min="1541" max="1793" width="9.140625" style="189"/>
    <col min="1794" max="1794" width="11" style="189" customWidth="1"/>
    <col min="1795" max="1795" width="8.140625" style="189" customWidth="1"/>
    <col min="1796" max="1796" width="8.28515625" style="189" customWidth="1"/>
    <col min="1797" max="2049" width="9.140625" style="189"/>
    <col min="2050" max="2050" width="11" style="189" customWidth="1"/>
    <col min="2051" max="2051" width="8.140625" style="189" customWidth="1"/>
    <col min="2052" max="2052" width="8.28515625" style="189" customWidth="1"/>
    <col min="2053" max="2305" width="9.140625" style="189"/>
    <col min="2306" max="2306" width="11" style="189" customWidth="1"/>
    <col min="2307" max="2307" width="8.140625" style="189" customWidth="1"/>
    <col min="2308" max="2308" width="8.28515625" style="189" customWidth="1"/>
    <col min="2309" max="2561" width="9.140625" style="189"/>
    <col min="2562" max="2562" width="11" style="189" customWidth="1"/>
    <col min="2563" max="2563" width="8.140625" style="189" customWidth="1"/>
    <col min="2564" max="2564" width="8.28515625" style="189" customWidth="1"/>
    <col min="2565" max="2817" width="9.140625" style="189"/>
    <col min="2818" max="2818" width="11" style="189" customWidth="1"/>
    <col min="2819" max="2819" width="8.140625" style="189" customWidth="1"/>
    <col min="2820" max="2820" width="8.28515625" style="189" customWidth="1"/>
    <col min="2821" max="3073" width="9.140625" style="189"/>
    <col min="3074" max="3074" width="11" style="189" customWidth="1"/>
    <col min="3075" max="3075" width="8.140625" style="189" customWidth="1"/>
    <col min="3076" max="3076" width="8.28515625" style="189" customWidth="1"/>
    <col min="3077" max="3329" width="9.140625" style="189"/>
    <col min="3330" max="3330" width="11" style="189" customWidth="1"/>
    <col min="3331" max="3331" width="8.140625" style="189" customWidth="1"/>
    <col min="3332" max="3332" width="8.28515625" style="189" customWidth="1"/>
    <col min="3333" max="3585" width="9.140625" style="189"/>
    <col min="3586" max="3586" width="11" style="189" customWidth="1"/>
    <col min="3587" max="3587" width="8.140625" style="189" customWidth="1"/>
    <col min="3588" max="3588" width="8.28515625" style="189" customWidth="1"/>
    <col min="3589" max="3841" width="9.140625" style="189"/>
    <col min="3842" max="3842" width="11" style="189" customWidth="1"/>
    <col min="3843" max="3843" width="8.140625" style="189" customWidth="1"/>
    <col min="3844" max="3844" width="8.28515625" style="189" customWidth="1"/>
    <col min="3845" max="4097" width="9.140625" style="189"/>
    <col min="4098" max="4098" width="11" style="189" customWidth="1"/>
    <col min="4099" max="4099" width="8.140625" style="189" customWidth="1"/>
    <col min="4100" max="4100" width="8.28515625" style="189" customWidth="1"/>
    <col min="4101" max="4353" width="9.140625" style="189"/>
    <col min="4354" max="4354" width="11" style="189" customWidth="1"/>
    <col min="4355" max="4355" width="8.140625" style="189" customWidth="1"/>
    <col min="4356" max="4356" width="8.28515625" style="189" customWidth="1"/>
    <col min="4357" max="4609" width="9.140625" style="189"/>
    <col min="4610" max="4610" width="11" style="189" customWidth="1"/>
    <col min="4611" max="4611" width="8.140625" style="189" customWidth="1"/>
    <col min="4612" max="4612" width="8.28515625" style="189" customWidth="1"/>
    <col min="4613" max="4865" width="9.140625" style="189"/>
    <col min="4866" max="4866" width="11" style="189" customWidth="1"/>
    <col min="4867" max="4867" width="8.140625" style="189" customWidth="1"/>
    <col min="4868" max="4868" width="8.28515625" style="189" customWidth="1"/>
    <col min="4869" max="5121" width="9.140625" style="189"/>
    <col min="5122" max="5122" width="11" style="189" customWidth="1"/>
    <col min="5123" max="5123" width="8.140625" style="189" customWidth="1"/>
    <col min="5124" max="5124" width="8.28515625" style="189" customWidth="1"/>
    <col min="5125" max="5377" width="9.140625" style="189"/>
    <col min="5378" max="5378" width="11" style="189" customWidth="1"/>
    <col min="5379" max="5379" width="8.140625" style="189" customWidth="1"/>
    <col min="5380" max="5380" width="8.28515625" style="189" customWidth="1"/>
    <col min="5381" max="5633" width="9.140625" style="189"/>
    <col min="5634" max="5634" width="11" style="189" customWidth="1"/>
    <col min="5635" max="5635" width="8.140625" style="189" customWidth="1"/>
    <col min="5636" max="5636" width="8.28515625" style="189" customWidth="1"/>
    <col min="5637" max="5889" width="9.140625" style="189"/>
    <col min="5890" max="5890" width="11" style="189" customWidth="1"/>
    <col min="5891" max="5891" width="8.140625" style="189" customWidth="1"/>
    <col min="5892" max="5892" width="8.28515625" style="189" customWidth="1"/>
    <col min="5893" max="6145" width="9.140625" style="189"/>
    <col min="6146" max="6146" width="11" style="189" customWidth="1"/>
    <col min="6147" max="6147" width="8.140625" style="189" customWidth="1"/>
    <col min="6148" max="6148" width="8.28515625" style="189" customWidth="1"/>
    <col min="6149" max="6401" width="9.140625" style="189"/>
    <col min="6402" max="6402" width="11" style="189" customWidth="1"/>
    <col min="6403" max="6403" width="8.140625" style="189" customWidth="1"/>
    <col min="6404" max="6404" width="8.28515625" style="189" customWidth="1"/>
    <col min="6405" max="6657" width="9.140625" style="189"/>
    <col min="6658" max="6658" width="11" style="189" customWidth="1"/>
    <col min="6659" max="6659" width="8.140625" style="189" customWidth="1"/>
    <col min="6660" max="6660" width="8.28515625" style="189" customWidth="1"/>
    <col min="6661" max="6913" width="9.140625" style="189"/>
    <col min="6914" max="6914" width="11" style="189" customWidth="1"/>
    <col min="6915" max="6915" width="8.140625" style="189" customWidth="1"/>
    <col min="6916" max="6916" width="8.28515625" style="189" customWidth="1"/>
    <col min="6917" max="7169" width="9.140625" style="189"/>
    <col min="7170" max="7170" width="11" style="189" customWidth="1"/>
    <col min="7171" max="7171" width="8.140625" style="189" customWidth="1"/>
    <col min="7172" max="7172" width="8.28515625" style="189" customWidth="1"/>
    <col min="7173" max="7425" width="9.140625" style="189"/>
    <col min="7426" max="7426" width="11" style="189" customWidth="1"/>
    <col min="7427" max="7427" width="8.140625" style="189" customWidth="1"/>
    <col min="7428" max="7428" width="8.28515625" style="189" customWidth="1"/>
    <col min="7429" max="7681" width="9.140625" style="189"/>
    <col min="7682" max="7682" width="11" style="189" customWidth="1"/>
    <col min="7683" max="7683" width="8.140625" style="189" customWidth="1"/>
    <col min="7684" max="7684" width="8.28515625" style="189" customWidth="1"/>
    <col min="7685" max="7937" width="9.140625" style="189"/>
    <col min="7938" max="7938" width="11" style="189" customWidth="1"/>
    <col min="7939" max="7939" width="8.140625" style="189" customWidth="1"/>
    <col min="7940" max="7940" width="8.28515625" style="189" customWidth="1"/>
    <col min="7941" max="8193" width="9.140625" style="189"/>
    <col min="8194" max="8194" width="11" style="189" customWidth="1"/>
    <col min="8195" max="8195" width="8.140625" style="189" customWidth="1"/>
    <col min="8196" max="8196" width="8.28515625" style="189" customWidth="1"/>
    <col min="8197" max="8449" width="9.140625" style="189"/>
    <col min="8450" max="8450" width="11" style="189" customWidth="1"/>
    <col min="8451" max="8451" width="8.140625" style="189" customWidth="1"/>
    <col min="8452" max="8452" width="8.28515625" style="189" customWidth="1"/>
    <col min="8453" max="8705" width="9.140625" style="189"/>
    <col min="8706" max="8706" width="11" style="189" customWidth="1"/>
    <col min="8707" max="8707" width="8.140625" style="189" customWidth="1"/>
    <col min="8708" max="8708" width="8.28515625" style="189" customWidth="1"/>
    <col min="8709" max="8961" width="9.140625" style="189"/>
    <col min="8962" max="8962" width="11" style="189" customWidth="1"/>
    <col min="8963" max="8963" width="8.140625" style="189" customWidth="1"/>
    <col min="8964" max="8964" width="8.28515625" style="189" customWidth="1"/>
    <col min="8965" max="9217" width="9.140625" style="189"/>
    <col min="9218" max="9218" width="11" style="189" customWidth="1"/>
    <col min="9219" max="9219" width="8.140625" style="189" customWidth="1"/>
    <col min="9220" max="9220" width="8.28515625" style="189" customWidth="1"/>
    <col min="9221" max="9473" width="9.140625" style="189"/>
    <col min="9474" max="9474" width="11" style="189" customWidth="1"/>
    <col min="9475" max="9475" width="8.140625" style="189" customWidth="1"/>
    <col min="9476" max="9476" width="8.28515625" style="189" customWidth="1"/>
    <col min="9477" max="9729" width="9.140625" style="189"/>
    <col min="9730" max="9730" width="11" style="189" customWidth="1"/>
    <col min="9731" max="9731" width="8.140625" style="189" customWidth="1"/>
    <col min="9732" max="9732" width="8.28515625" style="189" customWidth="1"/>
    <col min="9733" max="9985" width="9.140625" style="189"/>
    <col min="9986" max="9986" width="11" style="189" customWidth="1"/>
    <col min="9987" max="9987" width="8.140625" style="189" customWidth="1"/>
    <col min="9988" max="9988" width="8.28515625" style="189" customWidth="1"/>
    <col min="9989" max="10241" width="9.140625" style="189"/>
    <col min="10242" max="10242" width="11" style="189" customWidth="1"/>
    <col min="10243" max="10243" width="8.140625" style="189" customWidth="1"/>
    <col min="10244" max="10244" width="8.28515625" style="189" customWidth="1"/>
    <col min="10245" max="10497" width="9.140625" style="189"/>
    <col min="10498" max="10498" width="11" style="189" customWidth="1"/>
    <col min="10499" max="10499" width="8.140625" style="189" customWidth="1"/>
    <col min="10500" max="10500" width="8.28515625" style="189" customWidth="1"/>
    <col min="10501" max="10753" width="9.140625" style="189"/>
    <col min="10754" max="10754" width="11" style="189" customWidth="1"/>
    <col min="10755" max="10755" width="8.140625" style="189" customWidth="1"/>
    <col min="10756" max="10756" width="8.28515625" style="189" customWidth="1"/>
    <col min="10757" max="11009" width="9.140625" style="189"/>
    <col min="11010" max="11010" width="11" style="189" customWidth="1"/>
    <col min="11011" max="11011" width="8.140625" style="189" customWidth="1"/>
    <col min="11012" max="11012" width="8.28515625" style="189" customWidth="1"/>
    <col min="11013" max="11265" width="9.140625" style="189"/>
    <col min="11266" max="11266" width="11" style="189" customWidth="1"/>
    <col min="11267" max="11267" width="8.140625" style="189" customWidth="1"/>
    <col min="11268" max="11268" width="8.28515625" style="189" customWidth="1"/>
    <col min="11269" max="11521" width="9.140625" style="189"/>
    <col min="11522" max="11522" width="11" style="189" customWidth="1"/>
    <col min="11523" max="11523" width="8.140625" style="189" customWidth="1"/>
    <col min="11524" max="11524" width="8.28515625" style="189" customWidth="1"/>
    <col min="11525" max="11777" width="9.140625" style="189"/>
    <col min="11778" max="11778" width="11" style="189" customWidth="1"/>
    <col min="11779" max="11779" width="8.140625" style="189" customWidth="1"/>
    <col min="11780" max="11780" width="8.28515625" style="189" customWidth="1"/>
    <col min="11781" max="12033" width="9.140625" style="189"/>
    <col min="12034" max="12034" width="11" style="189" customWidth="1"/>
    <col min="12035" max="12035" width="8.140625" style="189" customWidth="1"/>
    <col min="12036" max="12036" width="8.28515625" style="189" customWidth="1"/>
    <col min="12037" max="12289" width="9.140625" style="189"/>
    <col min="12290" max="12290" width="11" style="189" customWidth="1"/>
    <col min="12291" max="12291" width="8.140625" style="189" customWidth="1"/>
    <col min="12292" max="12292" width="8.28515625" style="189" customWidth="1"/>
    <col min="12293" max="12545" width="9.140625" style="189"/>
    <col min="12546" max="12546" width="11" style="189" customWidth="1"/>
    <col min="12547" max="12547" width="8.140625" style="189" customWidth="1"/>
    <col min="12548" max="12548" width="8.28515625" style="189" customWidth="1"/>
    <col min="12549" max="12801" width="9.140625" style="189"/>
    <col min="12802" max="12802" width="11" style="189" customWidth="1"/>
    <col min="12803" max="12803" width="8.140625" style="189" customWidth="1"/>
    <col min="12804" max="12804" width="8.28515625" style="189" customWidth="1"/>
    <col min="12805" max="13057" width="9.140625" style="189"/>
    <col min="13058" max="13058" width="11" style="189" customWidth="1"/>
    <col min="13059" max="13059" width="8.140625" style="189" customWidth="1"/>
    <col min="13060" max="13060" width="8.28515625" style="189" customWidth="1"/>
    <col min="13061" max="13313" width="9.140625" style="189"/>
    <col min="13314" max="13314" width="11" style="189" customWidth="1"/>
    <col min="13315" max="13315" width="8.140625" style="189" customWidth="1"/>
    <col min="13316" max="13316" width="8.28515625" style="189" customWidth="1"/>
    <col min="13317" max="13569" width="9.140625" style="189"/>
    <col min="13570" max="13570" width="11" style="189" customWidth="1"/>
    <col min="13571" max="13571" width="8.140625" style="189" customWidth="1"/>
    <col min="13572" max="13572" width="8.28515625" style="189" customWidth="1"/>
    <col min="13573" max="13825" width="9.140625" style="189"/>
    <col min="13826" max="13826" width="11" style="189" customWidth="1"/>
    <col min="13827" max="13827" width="8.140625" style="189" customWidth="1"/>
    <col min="13828" max="13828" width="8.28515625" style="189" customWidth="1"/>
    <col min="13829" max="14081" width="9.140625" style="189"/>
    <col min="14082" max="14082" width="11" style="189" customWidth="1"/>
    <col min="14083" max="14083" width="8.140625" style="189" customWidth="1"/>
    <col min="14084" max="14084" width="8.28515625" style="189" customWidth="1"/>
    <col min="14085" max="14337" width="9.140625" style="189"/>
    <col min="14338" max="14338" width="11" style="189" customWidth="1"/>
    <col min="14339" max="14339" width="8.140625" style="189" customWidth="1"/>
    <col min="14340" max="14340" width="8.28515625" style="189" customWidth="1"/>
    <col min="14341" max="14593" width="9.140625" style="189"/>
    <col min="14594" max="14594" width="11" style="189" customWidth="1"/>
    <col min="14595" max="14595" width="8.140625" style="189" customWidth="1"/>
    <col min="14596" max="14596" width="8.28515625" style="189" customWidth="1"/>
    <col min="14597" max="14849" width="9.140625" style="189"/>
    <col min="14850" max="14850" width="11" style="189" customWidth="1"/>
    <col min="14851" max="14851" width="8.140625" style="189" customWidth="1"/>
    <col min="14852" max="14852" width="8.28515625" style="189" customWidth="1"/>
    <col min="14853" max="15105" width="9.140625" style="189"/>
    <col min="15106" max="15106" width="11" style="189" customWidth="1"/>
    <col min="15107" max="15107" width="8.140625" style="189" customWidth="1"/>
    <col min="15108" max="15108" width="8.28515625" style="189" customWidth="1"/>
    <col min="15109" max="15361" width="9.140625" style="189"/>
    <col min="15362" max="15362" width="11" style="189" customWidth="1"/>
    <col min="15363" max="15363" width="8.140625" style="189" customWidth="1"/>
    <col min="15364" max="15364" width="8.28515625" style="189" customWidth="1"/>
    <col min="15365" max="15617" width="9.140625" style="189"/>
    <col min="15618" max="15618" width="11" style="189" customWidth="1"/>
    <col min="15619" max="15619" width="8.140625" style="189" customWidth="1"/>
    <col min="15620" max="15620" width="8.28515625" style="189" customWidth="1"/>
    <col min="15621" max="15873" width="9.140625" style="189"/>
    <col min="15874" max="15874" width="11" style="189" customWidth="1"/>
    <col min="15875" max="15875" width="8.140625" style="189" customWidth="1"/>
    <col min="15876" max="15876" width="8.28515625" style="189" customWidth="1"/>
    <col min="15877" max="16129" width="9.140625" style="189"/>
    <col min="16130" max="16130" width="11" style="189" customWidth="1"/>
    <col min="16131" max="16131" width="8.140625" style="189" customWidth="1"/>
    <col min="16132" max="16132" width="8.28515625" style="189" customWidth="1"/>
    <col min="16133" max="16384" width="9.140625" style="189"/>
  </cols>
  <sheetData>
    <row r="1" spans="1:10">
      <c r="A1" s="74"/>
      <c r="B1" s="75"/>
      <c r="C1" s="76"/>
      <c r="D1" s="76"/>
      <c r="E1" s="77"/>
      <c r="F1" s="75"/>
      <c r="G1" s="78" t="s">
        <v>0</v>
      </c>
      <c r="H1" s="112" t="s">
        <v>64</v>
      </c>
      <c r="I1" s="79" t="s">
        <v>1</v>
      </c>
      <c r="J1" s="80">
        <v>16</v>
      </c>
    </row>
    <row r="2" spans="1:10">
      <c r="A2" s="81"/>
      <c r="B2" s="82"/>
      <c r="C2" s="83"/>
      <c r="D2" s="83"/>
      <c r="E2" s="84"/>
      <c r="F2" s="85"/>
      <c r="G2" s="86" t="s">
        <v>2</v>
      </c>
      <c r="H2" s="87" t="s">
        <v>60</v>
      </c>
      <c r="I2" s="82" t="s">
        <v>3</v>
      </c>
      <c r="J2" s="88">
        <v>41204</v>
      </c>
    </row>
    <row r="3" spans="1:10">
      <c r="A3" s="81"/>
      <c r="B3" s="82"/>
      <c r="C3" s="83"/>
      <c r="D3" s="83"/>
      <c r="E3" s="84"/>
      <c r="F3" s="85"/>
      <c r="G3" s="86" t="s">
        <v>4</v>
      </c>
      <c r="H3" s="82" t="s">
        <v>65</v>
      </c>
      <c r="I3" s="82" t="s">
        <v>3</v>
      </c>
      <c r="J3" s="88">
        <v>41214</v>
      </c>
    </row>
    <row r="4" spans="1:10">
      <c r="A4" s="81"/>
      <c r="B4" s="82"/>
      <c r="C4" s="83"/>
      <c r="D4" s="83"/>
      <c r="E4" s="84"/>
      <c r="F4" s="85"/>
      <c r="G4" s="86" t="s">
        <v>5</v>
      </c>
      <c r="H4" s="89" t="s">
        <v>6</v>
      </c>
      <c r="I4" s="82"/>
      <c r="J4" s="90"/>
    </row>
    <row r="5" spans="1:10">
      <c r="A5" s="81"/>
      <c r="B5" s="82"/>
      <c r="C5" s="83"/>
      <c r="D5" s="83"/>
      <c r="E5" s="84"/>
      <c r="F5" s="85"/>
      <c r="G5" s="86" t="s">
        <v>7</v>
      </c>
      <c r="H5" s="89" t="s">
        <v>51</v>
      </c>
      <c r="I5" s="82"/>
      <c r="J5" s="90"/>
    </row>
    <row r="6" spans="1:10" ht="15.75" thickBot="1">
      <c r="A6" s="91"/>
      <c r="B6" s="92"/>
      <c r="C6" s="93"/>
      <c r="D6" s="93"/>
      <c r="E6" s="94"/>
      <c r="F6" s="95"/>
      <c r="G6" s="96" t="s">
        <v>8</v>
      </c>
      <c r="H6" s="97" t="s">
        <v>63</v>
      </c>
      <c r="I6" s="92"/>
      <c r="J6" s="98"/>
    </row>
    <row r="7" spans="1:10">
      <c r="A7" s="170" t="s">
        <v>38</v>
      </c>
      <c r="B7" s="170" t="s">
        <v>58</v>
      </c>
      <c r="C7" s="83"/>
      <c r="D7" s="83"/>
      <c r="E7" s="84"/>
      <c r="F7" s="85"/>
      <c r="G7" s="86"/>
      <c r="H7" s="103"/>
      <c r="I7" s="82"/>
      <c r="J7" s="85"/>
    </row>
    <row r="8" spans="1:10">
      <c r="A8" s="168">
        <v>530</v>
      </c>
      <c r="B8" s="170">
        <v>600</v>
      </c>
      <c r="C8" s="83"/>
      <c r="D8" s="83"/>
      <c r="E8" s="84"/>
      <c r="F8" s="85"/>
      <c r="G8" s="86"/>
      <c r="H8" s="103"/>
      <c r="I8" s="82"/>
      <c r="J8" s="85"/>
    </row>
    <row r="9" spans="1:10">
      <c r="A9" s="103" t="s">
        <v>62</v>
      </c>
      <c r="B9" s="82"/>
      <c r="C9" s="83"/>
      <c r="D9" s="83"/>
      <c r="E9" s="84"/>
      <c r="F9" s="85"/>
      <c r="G9" s="86"/>
      <c r="H9" s="103"/>
      <c r="I9" s="82"/>
      <c r="J9" s="85"/>
    </row>
    <row r="10" spans="1:10">
      <c r="A10" s="103"/>
      <c r="B10" s="82"/>
      <c r="C10" s="83"/>
      <c r="D10" s="83"/>
      <c r="E10" s="84"/>
      <c r="F10" s="85"/>
      <c r="G10" s="86"/>
      <c r="H10" s="103"/>
      <c r="I10" s="82"/>
      <c r="J10" s="85"/>
    </row>
    <row r="11" spans="1:10">
      <c r="A11" s="103"/>
      <c r="B11" s="82"/>
      <c r="C11" s="83"/>
      <c r="D11" s="83"/>
      <c r="E11" s="84"/>
      <c r="F11" s="85"/>
      <c r="G11" s="115"/>
      <c r="H11" s="103"/>
      <c r="I11" s="82"/>
      <c r="J11" s="85"/>
    </row>
    <row r="12" spans="1:10">
      <c r="A12" s="103"/>
      <c r="B12" s="82"/>
      <c r="C12" s="83"/>
      <c r="D12" s="83"/>
      <c r="E12" s="84"/>
      <c r="F12" s="85"/>
      <c r="G12" s="87"/>
      <c r="H12" s="103"/>
      <c r="I12" s="82"/>
      <c r="J12" s="85"/>
    </row>
    <row r="13" spans="1:10">
      <c r="A13" s="85" t="s">
        <v>20</v>
      </c>
      <c r="B13" s="82"/>
      <c r="C13" s="83"/>
      <c r="D13" s="83"/>
      <c r="E13" s="84"/>
      <c r="F13" s="85"/>
      <c r="G13" s="107">
        <v>1</v>
      </c>
      <c r="H13" s="103"/>
      <c r="I13" s="82"/>
      <c r="J13" s="85"/>
    </row>
    <row r="14" spans="1:10">
      <c r="A14" s="85"/>
      <c r="B14" s="82"/>
      <c r="C14" s="83"/>
      <c r="D14" s="83"/>
      <c r="E14" s="84"/>
      <c r="F14" s="85"/>
      <c r="G14" s="107"/>
      <c r="H14" s="103"/>
      <c r="I14" s="82"/>
      <c r="J14" s="85"/>
    </row>
    <row r="15" spans="1:10">
      <c r="A15" s="85"/>
      <c r="B15" s="82"/>
      <c r="C15" s="83"/>
      <c r="D15" s="83"/>
      <c r="E15" s="84"/>
      <c r="F15" s="85"/>
      <c r="G15" s="107"/>
      <c r="H15" s="103"/>
      <c r="I15" s="82"/>
      <c r="J15" s="85"/>
    </row>
    <row r="16" spans="1:10">
      <c r="A16" s="85"/>
      <c r="B16" s="82"/>
      <c r="C16" s="83"/>
      <c r="D16" s="83"/>
      <c r="E16" s="84"/>
      <c r="F16" s="109" t="s">
        <v>16</v>
      </c>
      <c r="G16" s="110">
        <v>1</v>
      </c>
      <c r="H16" s="111" t="s">
        <v>59</v>
      </c>
      <c r="I16" s="82"/>
      <c r="J16" s="85"/>
    </row>
    <row r="17" spans="1:10">
      <c r="A17" s="85"/>
      <c r="B17" s="82"/>
      <c r="C17" s="83"/>
      <c r="D17" s="83"/>
      <c r="E17" s="84"/>
      <c r="F17" s="85"/>
      <c r="G17" s="86"/>
      <c r="H17" s="103"/>
      <c r="I17" s="82"/>
      <c r="J17" s="85"/>
    </row>
    <row r="18" spans="1:10">
      <c r="A18" s="73"/>
      <c r="B18" s="73"/>
      <c r="C18" s="73"/>
      <c r="D18" s="99"/>
      <c r="E18" s="100"/>
      <c r="F18" s="73"/>
      <c r="G18" s="73"/>
      <c r="H18" s="73"/>
      <c r="I18" s="73"/>
      <c r="J18" s="73"/>
    </row>
    <row r="25" spans="1:10">
      <c r="B25" s="117"/>
    </row>
  </sheetData>
  <pageMargins left="0.7" right="0.7" top="0.75" bottom="0.75" header="0.3" footer="0.3"/>
  <pageSetup scale="98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"/>
  <sheetViews>
    <sheetView workbookViewId="0"/>
  </sheetViews>
  <sheetFormatPr defaultRowHeight="15"/>
  <cols>
    <col min="2" max="2" width="12.42578125" customWidth="1"/>
    <col min="6" max="6" width="10.85546875" bestFit="1" customWidth="1"/>
  </cols>
  <sheetData>
    <row r="1" spans="1:10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0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</row>
    <row r="3" spans="1:10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44529</v>
      </c>
    </row>
    <row r="4" spans="1:10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0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0" ht="15.75" thickBot="1">
      <c r="A6" s="91"/>
      <c r="B6" s="92"/>
      <c r="C6" s="93"/>
      <c r="D6" s="93"/>
      <c r="E6" s="94"/>
      <c r="F6" s="95"/>
      <c r="G6" s="25" t="s">
        <v>8</v>
      </c>
      <c r="H6" s="97" t="s">
        <v>133</v>
      </c>
      <c r="I6" s="92"/>
      <c r="J6" s="98"/>
    </row>
    <row r="7" spans="1:10">
      <c r="A7" s="164" t="s">
        <v>38</v>
      </c>
      <c r="B7" s="164" t="s">
        <v>58</v>
      </c>
      <c r="C7" s="73"/>
      <c r="D7" s="99"/>
      <c r="E7" s="100"/>
      <c r="F7" s="73"/>
      <c r="G7" s="73"/>
      <c r="H7" s="73"/>
      <c r="I7" s="73"/>
      <c r="J7" s="73"/>
    </row>
    <row r="8" spans="1:10">
      <c r="A8" s="168">
        <v>202</v>
      </c>
      <c r="B8" s="222">
        <v>11003</v>
      </c>
      <c r="C8" s="102"/>
      <c r="D8" s="101"/>
      <c r="E8" s="101"/>
      <c r="F8" s="101"/>
      <c r="G8" s="101"/>
      <c r="H8" s="101"/>
      <c r="I8" s="101"/>
      <c r="J8" s="101"/>
    </row>
    <row r="9" spans="1:10">
      <c r="A9" s="103" t="s">
        <v>139</v>
      </c>
      <c r="B9" s="85"/>
      <c r="C9" s="85"/>
      <c r="D9" s="214"/>
      <c r="E9" s="104"/>
      <c r="F9" s="85"/>
      <c r="G9" s="85"/>
      <c r="H9" s="85"/>
      <c r="I9" s="85"/>
      <c r="J9" s="85"/>
    </row>
    <row r="11" spans="1:10">
      <c r="D11" t="s">
        <v>189</v>
      </c>
    </row>
    <row r="12" spans="1:10">
      <c r="D12">
        <f>94499</f>
        <v>94499</v>
      </c>
      <c r="E12" t="s">
        <v>118</v>
      </c>
      <c r="F12" s="409">
        <f>ROUNDUP(D12*29.5,-5)</f>
        <v>2800000</v>
      </c>
    </row>
    <row r="16" spans="1:10">
      <c r="F16" s="343" t="s">
        <v>42</v>
      </c>
      <c r="G16" s="343" t="s">
        <v>156</v>
      </c>
      <c r="H16" s="343" t="s">
        <v>156</v>
      </c>
    </row>
  </sheetData>
  <pageMargins left="0.7" right="0.7" top="0.75" bottom="0.75" header="0.3" footer="0.3"/>
  <pageSetup scale="93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7"/>
  <sheetViews>
    <sheetView workbookViewId="0"/>
  </sheetViews>
  <sheetFormatPr defaultColWidth="9.140625" defaultRowHeight="15"/>
  <cols>
    <col min="1" max="1" width="9.140625" style="214"/>
    <col min="2" max="2" width="12.42578125" style="214" customWidth="1"/>
    <col min="3" max="16384" width="9.140625" style="214"/>
  </cols>
  <sheetData>
    <row r="1" spans="1:10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0">
      <c r="A2" s="81"/>
      <c r="B2" s="82"/>
      <c r="C2" s="83"/>
      <c r="D2" s="83"/>
      <c r="E2" s="84"/>
      <c r="F2" s="85"/>
      <c r="G2" s="15" t="s">
        <v>2</v>
      </c>
      <c r="H2" s="87" t="s">
        <v>369</v>
      </c>
      <c r="I2" s="82" t="s">
        <v>87</v>
      </c>
      <c r="J2" s="88">
        <v>44522</v>
      </c>
    </row>
    <row r="3" spans="1:10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44529</v>
      </c>
    </row>
    <row r="4" spans="1:10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0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0" ht="15.75" thickBot="1">
      <c r="A6" s="91"/>
      <c r="B6" s="92"/>
      <c r="C6" s="93"/>
      <c r="D6" s="93"/>
      <c r="E6" s="94"/>
      <c r="F6" s="95"/>
      <c r="G6" s="25" t="s">
        <v>8</v>
      </c>
      <c r="H6" s="97" t="s">
        <v>140</v>
      </c>
      <c r="I6" s="92"/>
      <c r="J6" s="98"/>
    </row>
    <row r="7" spans="1:10">
      <c r="A7" s="164" t="s">
        <v>38</v>
      </c>
      <c r="B7" s="164" t="s">
        <v>58</v>
      </c>
      <c r="C7" s="73"/>
      <c r="D7" s="99"/>
      <c r="E7" s="100"/>
      <c r="F7" s="73"/>
      <c r="G7" s="73"/>
      <c r="H7" s="73"/>
      <c r="I7" s="73"/>
      <c r="J7" s="73"/>
    </row>
    <row r="8" spans="1:10">
      <c r="A8" s="168">
        <v>202</v>
      </c>
      <c r="B8" s="222">
        <v>22900</v>
      </c>
      <c r="C8" s="102"/>
      <c r="D8" s="101"/>
      <c r="E8" s="101"/>
      <c r="F8" s="101"/>
      <c r="G8" s="101"/>
      <c r="H8" s="101"/>
      <c r="I8" s="101"/>
      <c r="J8" s="101"/>
    </row>
    <row r="9" spans="1:10">
      <c r="A9" s="103" t="s">
        <v>140</v>
      </c>
      <c r="B9" s="85"/>
      <c r="C9" s="85"/>
      <c r="E9" s="104"/>
      <c r="F9" s="85"/>
      <c r="G9" s="85"/>
      <c r="H9" s="85"/>
      <c r="I9" s="85"/>
      <c r="J9" s="85"/>
    </row>
    <row r="11" spans="1:10">
      <c r="E11" s="214" t="s">
        <v>11</v>
      </c>
      <c r="F11" s="214" t="s">
        <v>10</v>
      </c>
    </row>
    <row r="12" spans="1:10">
      <c r="D12" s="214">
        <v>1</v>
      </c>
      <c r="E12" s="214">
        <v>100.9</v>
      </c>
      <c r="F12" s="214">
        <v>25</v>
      </c>
      <c r="G12" s="192">
        <f>E12*F12/9</f>
        <v>280.27777777777777</v>
      </c>
    </row>
    <row r="13" spans="1:10">
      <c r="D13" s="214">
        <v>2</v>
      </c>
      <c r="E13" s="214">
        <v>86.71</v>
      </c>
      <c r="F13" s="214">
        <v>25</v>
      </c>
      <c r="G13" s="192">
        <f t="shared" ref="G13:G14" si="0">E13*F13/9</f>
        <v>240.86111111111111</v>
      </c>
    </row>
    <row r="14" spans="1:10">
      <c r="D14" s="214">
        <v>3</v>
      </c>
      <c r="E14" s="214">
        <v>80.489999999999995</v>
      </c>
      <c r="F14" s="214">
        <v>25</v>
      </c>
      <c r="G14" s="192">
        <f t="shared" si="0"/>
        <v>223.58333333333331</v>
      </c>
    </row>
    <row r="15" spans="1:10">
      <c r="G15" s="192"/>
    </row>
    <row r="16" spans="1:10">
      <c r="F16" s="343" t="s">
        <v>42</v>
      </c>
      <c r="G16" s="408">
        <f>ROUNDUP(SUM(G12:G14),0)</f>
        <v>745</v>
      </c>
      <c r="H16" s="343" t="s">
        <v>141</v>
      </c>
    </row>
    <row r="17" spans="7:7">
      <c r="G17" s="192"/>
    </row>
  </sheetData>
  <pageMargins left="0.7" right="0.7" top="0.75" bottom="0.75" header="0.3" footer="0.3"/>
  <pageSetup scale="9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"/>
  <sheetViews>
    <sheetView workbookViewId="0"/>
  </sheetViews>
  <sheetFormatPr defaultColWidth="9.140625" defaultRowHeight="15"/>
  <cols>
    <col min="1" max="1" width="9.140625" style="214"/>
    <col min="2" max="2" width="12.42578125" style="214" customWidth="1"/>
    <col min="3" max="16384" width="9.140625" style="214"/>
  </cols>
  <sheetData>
    <row r="1" spans="1:10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0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</row>
    <row r="3" spans="1:10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44529</v>
      </c>
    </row>
    <row r="4" spans="1:10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0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0" ht="15.75" thickBot="1">
      <c r="A6" s="91"/>
      <c r="B6" s="92"/>
      <c r="C6" s="93"/>
      <c r="D6" s="93"/>
      <c r="E6" s="94"/>
      <c r="F6" s="95"/>
      <c r="G6" s="25" t="s">
        <v>8</v>
      </c>
      <c r="H6" s="97" t="s">
        <v>144</v>
      </c>
      <c r="I6" s="92"/>
      <c r="J6" s="98"/>
    </row>
    <row r="7" spans="1:10">
      <c r="A7" s="164" t="s">
        <v>38</v>
      </c>
      <c r="B7" s="164" t="s">
        <v>58</v>
      </c>
      <c r="C7" s="73"/>
      <c r="D7" s="99"/>
      <c r="E7" s="100"/>
      <c r="F7" s="73"/>
      <c r="G7" s="73"/>
      <c r="H7" s="73"/>
      <c r="I7" s="73"/>
      <c r="J7" s="73"/>
    </row>
    <row r="8" spans="1:10">
      <c r="A8" s="168">
        <v>202</v>
      </c>
      <c r="B8" s="222">
        <v>23500</v>
      </c>
      <c r="C8" s="102"/>
      <c r="D8" s="101"/>
      <c r="E8" s="101"/>
      <c r="F8" s="101"/>
      <c r="G8" s="101"/>
      <c r="H8" s="101"/>
      <c r="I8" s="101"/>
      <c r="J8" s="101"/>
    </row>
    <row r="9" spans="1:10">
      <c r="A9" s="103" t="s">
        <v>144</v>
      </c>
      <c r="B9" s="85"/>
      <c r="C9" s="85"/>
      <c r="E9" s="104"/>
      <c r="F9" s="85"/>
      <c r="G9" s="85"/>
      <c r="H9" s="85"/>
      <c r="I9" s="85"/>
      <c r="J9" s="85"/>
    </row>
    <row r="11" spans="1:10">
      <c r="F11" s="214" t="s">
        <v>190</v>
      </c>
      <c r="G11" s="214" t="s">
        <v>191</v>
      </c>
    </row>
    <row r="12" spans="1:10">
      <c r="F12" s="214">
        <f>'STRUCTURE REMOVED'!D12</f>
        <v>94499</v>
      </c>
      <c r="G12" s="214">
        <f>F12/9</f>
        <v>10499.888888888889</v>
      </c>
    </row>
    <row r="16" spans="1:10">
      <c r="F16" s="343" t="s">
        <v>42</v>
      </c>
      <c r="G16" s="343">
        <f>ROUNDUP(G12,0)</f>
        <v>10500</v>
      </c>
      <c r="H16" s="343" t="s">
        <v>141</v>
      </c>
    </row>
  </sheetData>
  <pageMargins left="0.7" right="0.7" top="0.75" bottom="0.75" header="0.3" footer="0.3"/>
  <pageSetup scale="9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"/>
  <sheetViews>
    <sheetView workbookViewId="0"/>
  </sheetViews>
  <sheetFormatPr defaultColWidth="9.140625" defaultRowHeight="15"/>
  <cols>
    <col min="1" max="1" width="9.140625" style="214"/>
    <col min="2" max="2" width="12.42578125" style="214" customWidth="1"/>
    <col min="3" max="9" width="9.140625" style="214"/>
    <col min="10" max="10" width="12.28515625" style="214" customWidth="1"/>
    <col min="11" max="16384" width="9.140625" style="214"/>
  </cols>
  <sheetData>
    <row r="1" spans="1:10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0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</row>
    <row r="3" spans="1:10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44530</v>
      </c>
    </row>
    <row r="4" spans="1:10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0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0" ht="15.75" thickBot="1">
      <c r="A6" s="91"/>
      <c r="B6" s="92"/>
      <c r="C6" s="93"/>
      <c r="D6" s="93"/>
      <c r="E6" s="94"/>
      <c r="F6" s="95"/>
      <c r="G6" s="25" t="s">
        <v>8</v>
      </c>
      <c r="H6" s="97" t="s">
        <v>159</v>
      </c>
      <c r="I6" s="92"/>
      <c r="J6" s="98"/>
    </row>
    <row r="7" spans="1:10">
      <c r="A7" s="164" t="s">
        <v>38</v>
      </c>
      <c r="B7" s="164" t="s">
        <v>58</v>
      </c>
      <c r="C7" s="73"/>
      <c r="D7" s="99"/>
      <c r="E7" s="100"/>
      <c r="F7" s="73"/>
      <c r="G7" s="73"/>
      <c r="H7" s="73"/>
      <c r="I7" s="73"/>
      <c r="J7" s="73"/>
    </row>
    <row r="8" spans="1:10">
      <c r="A8" s="168">
        <v>202</v>
      </c>
      <c r="B8" s="222">
        <v>32800</v>
      </c>
      <c r="C8" s="102"/>
      <c r="D8" s="101"/>
      <c r="E8" s="101"/>
      <c r="F8" s="101"/>
      <c r="G8" s="101"/>
      <c r="H8" s="101"/>
      <c r="I8" s="101"/>
      <c r="J8" s="101"/>
    </row>
    <row r="9" spans="1:10">
      <c r="A9" s="103" t="s">
        <v>160</v>
      </c>
      <c r="B9" s="85"/>
      <c r="C9" s="85"/>
      <c r="E9" s="104"/>
      <c r="F9" s="85"/>
      <c r="G9" s="85"/>
      <c r="H9" s="85"/>
      <c r="I9" s="85"/>
      <c r="J9" s="85"/>
    </row>
    <row r="11" spans="1:10">
      <c r="F11" s="214" t="s">
        <v>190</v>
      </c>
      <c r="G11" s="214" t="s">
        <v>191</v>
      </c>
    </row>
    <row r="12" spans="1:10">
      <c r="F12" s="214">
        <v>2494.8683000000001</v>
      </c>
      <c r="G12" s="214">
        <f>F12/9</f>
        <v>277.20758888888889</v>
      </c>
    </row>
    <row r="16" spans="1:10">
      <c r="F16" s="343" t="s">
        <v>42</v>
      </c>
      <c r="G16" s="343">
        <f>ROUNDUP(G12,0)</f>
        <v>278</v>
      </c>
      <c r="H16" s="343" t="s">
        <v>141</v>
      </c>
    </row>
  </sheetData>
  <pageMargins left="0.7" right="0.7" top="0.75" bottom="0.75" header="0.3" footer="0.3"/>
  <pageSetup scale="8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9"/>
  <sheetViews>
    <sheetView workbookViewId="0"/>
  </sheetViews>
  <sheetFormatPr defaultColWidth="9.140625" defaultRowHeight="15"/>
  <cols>
    <col min="1" max="1" width="9.140625" style="214"/>
    <col min="2" max="2" width="11" style="214" customWidth="1"/>
    <col min="3" max="3" width="8.140625" style="214" customWidth="1"/>
    <col min="4" max="4" width="8.28515625" style="192" customWidth="1"/>
    <col min="5" max="5" width="9.140625" style="192"/>
    <col min="6" max="16384" width="9.140625" style="214"/>
  </cols>
  <sheetData>
    <row r="1" spans="1:15">
      <c r="A1" s="74"/>
      <c r="B1" s="75"/>
      <c r="C1" s="76"/>
      <c r="D1" s="76"/>
      <c r="E1" s="75"/>
      <c r="F1" s="75"/>
      <c r="G1" s="6" t="s">
        <v>0</v>
      </c>
      <c r="H1" s="112" t="s">
        <v>80</v>
      </c>
      <c r="I1" s="79" t="s">
        <v>1</v>
      </c>
      <c r="J1" s="8"/>
    </row>
    <row r="2" spans="1:15">
      <c r="A2" s="81"/>
      <c r="B2" s="82"/>
      <c r="C2" s="83"/>
      <c r="D2" s="83"/>
      <c r="E2" s="83"/>
      <c r="F2" s="85"/>
      <c r="G2" s="15" t="s">
        <v>2</v>
      </c>
      <c r="H2" s="87" t="s">
        <v>369</v>
      </c>
      <c r="I2" s="82" t="s">
        <v>87</v>
      </c>
      <c r="J2" s="88">
        <v>44522</v>
      </c>
    </row>
    <row r="3" spans="1:15">
      <c r="A3" s="81"/>
      <c r="B3" s="82"/>
      <c r="C3" s="83"/>
      <c r="D3" s="83"/>
      <c r="E3" s="83"/>
      <c r="F3" s="85"/>
      <c r="G3" s="15" t="s">
        <v>4</v>
      </c>
      <c r="H3" s="82" t="s">
        <v>265</v>
      </c>
      <c r="I3" s="82" t="s">
        <v>87</v>
      </c>
      <c r="J3" s="88">
        <v>44529</v>
      </c>
    </row>
    <row r="4" spans="1:15">
      <c r="A4" s="81"/>
      <c r="B4" s="82"/>
      <c r="C4" s="83"/>
      <c r="D4" s="83"/>
      <c r="E4" s="83"/>
      <c r="F4" s="85"/>
      <c r="G4" s="15" t="s">
        <v>5</v>
      </c>
      <c r="H4" s="89" t="s">
        <v>6</v>
      </c>
      <c r="I4" s="82"/>
      <c r="J4" s="90"/>
    </row>
    <row r="5" spans="1:15">
      <c r="A5" s="81"/>
      <c r="B5" s="82"/>
      <c r="C5" s="83"/>
      <c r="D5" s="83"/>
      <c r="E5" s="83"/>
      <c r="F5" s="85"/>
      <c r="G5" s="15" t="s">
        <v>7</v>
      </c>
      <c r="H5" s="54" t="s">
        <v>169</v>
      </c>
      <c r="I5" s="82"/>
      <c r="J5" s="90"/>
    </row>
    <row r="6" spans="1:15" ht="15.75" thickBot="1">
      <c r="A6" s="91"/>
      <c r="B6" s="92"/>
      <c r="C6" s="93"/>
      <c r="D6" s="93"/>
      <c r="E6" s="93"/>
      <c r="F6" s="95"/>
      <c r="G6" s="25" t="s">
        <v>8</v>
      </c>
      <c r="H6" s="97" t="s">
        <v>146</v>
      </c>
      <c r="I6" s="92"/>
      <c r="J6" s="98"/>
    </row>
    <row r="7" spans="1:15">
      <c r="A7" s="164" t="s">
        <v>38</v>
      </c>
      <c r="B7" s="164" t="s">
        <v>58</v>
      </c>
      <c r="C7" s="73"/>
      <c r="D7" s="261"/>
      <c r="E7" s="287"/>
      <c r="F7" s="73"/>
      <c r="G7" s="73"/>
      <c r="H7" s="73"/>
      <c r="I7" s="73"/>
      <c r="J7" s="73"/>
    </row>
    <row r="8" spans="1:15">
      <c r="A8" s="168">
        <v>202</v>
      </c>
      <c r="B8" s="222">
        <v>98100</v>
      </c>
      <c r="C8" s="102"/>
      <c r="D8" s="85"/>
      <c r="E8" s="85"/>
      <c r="F8" s="101"/>
      <c r="G8" s="101"/>
      <c r="H8" s="101"/>
      <c r="I8" s="101"/>
      <c r="J8" s="101"/>
    </row>
    <row r="9" spans="1:15">
      <c r="A9" s="103" t="s">
        <v>143</v>
      </c>
      <c r="B9" s="85"/>
      <c r="C9" s="85"/>
      <c r="E9" s="82"/>
      <c r="F9" s="85"/>
      <c r="G9" s="85"/>
      <c r="H9" s="85"/>
      <c r="I9" s="85"/>
      <c r="J9" s="85"/>
    </row>
    <row r="10" spans="1:15">
      <c r="A10" s="85"/>
      <c r="B10" s="85"/>
      <c r="C10" s="85"/>
      <c r="D10" s="85"/>
      <c r="E10" s="82"/>
      <c r="F10" s="85"/>
      <c r="G10" s="85"/>
      <c r="H10" s="85"/>
      <c r="I10" s="85"/>
      <c r="J10" s="85"/>
    </row>
    <row r="11" spans="1:15">
      <c r="A11" s="82"/>
      <c r="B11" s="82"/>
      <c r="C11" s="82"/>
      <c r="D11" s="73"/>
      <c r="E11" s="36"/>
      <c r="F11" s="82"/>
      <c r="G11" s="410"/>
      <c r="H11" s="223" t="s">
        <v>13</v>
      </c>
      <c r="I11" s="223"/>
      <c r="J11" s="16"/>
      <c r="K11" s="35"/>
      <c r="L11" s="73"/>
      <c r="M11" s="73"/>
    </row>
    <row r="12" spans="1:15">
      <c r="A12" s="82"/>
      <c r="B12" s="82"/>
      <c r="C12" s="82"/>
      <c r="D12" s="82"/>
      <c r="E12" s="82"/>
      <c r="F12" s="105" t="s">
        <v>192</v>
      </c>
      <c r="G12" s="36"/>
      <c r="H12" s="82">
        <v>14</v>
      </c>
      <c r="I12" s="16"/>
      <c r="J12" s="16"/>
      <c r="K12" s="87"/>
      <c r="L12" s="16"/>
      <c r="M12" s="35"/>
      <c r="N12" s="105"/>
      <c r="O12" s="105"/>
    </row>
    <row r="13" spans="1:15" ht="15" customHeight="1">
      <c r="A13" s="114"/>
      <c r="B13" s="114"/>
      <c r="C13" s="114"/>
      <c r="D13" s="105"/>
      <c r="E13" s="104"/>
      <c r="F13" s="82"/>
      <c r="G13" s="116"/>
      <c r="H13" s="105"/>
      <c r="I13" s="105"/>
      <c r="J13" s="82"/>
      <c r="K13" s="35"/>
      <c r="L13" s="105"/>
      <c r="M13" s="105"/>
    </row>
    <row r="14" spans="1:15" ht="15" customHeight="1">
      <c r="A14" s="113"/>
      <c r="B14" s="105"/>
      <c r="C14" s="82"/>
      <c r="D14" s="82"/>
      <c r="E14" s="105"/>
      <c r="F14" s="105"/>
      <c r="G14" s="82"/>
      <c r="H14" s="35"/>
      <c r="I14" s="105"/>
      <c r="J14" s="105"/>
    </row>
    <row r="15" spans="1:15" ht="15" customHeight="1">
      <c r="A15" s="113"/>
      <c r="B15" s="105"/>
      <c r="C15" s="82"/>
      <c r="D15" s="82"/>
      <c r="E15" s="105"/>
      <c r="F15" s="105"/>
      <c r="G15" s="82"/>
      <c r="H15" s="35"/>
      <c r="I15" s="105"/>
      <c r="J15" s="105"/>
    </row>
    <row r="16" spans="1:15" ht="15" customHeight="1">
      <c r="A16" s="113"/>
      <c r="B16" s="105"/>
      <c r="C16" s="82"/>
      <c r="D16" s="82"/>
      <c r="E16" s="105"/>
      <c r="F16" s="105"/>
      <c r="G16" s="82"/>
      <c r="H16" s="35"/>
      <c r="I16" s="105"/>
      <c r="J16" s="105"/>
    </row>
    <row r="17" spans="1:11" ht="15" customHeight="1">
      <c r="A17" s="113"/>
      <c r="B17" s="105"/>
      <c r="C17" s="104"/>
      <c r="D17" s="82"/>
      <c r="E17" s="82"/>
      <c r="F17" s="105"/>
      <c r="G17" s="105"/>
      <c r="H17" s="82"/>
      <c r="I17" s="35"/>
      <c r="J17" s="105"/>
      <c r="K17" s="105"/>
    </row>
    <row r="18" spans="1:11" ht="15" customHeight="1">
      <c r="A18" s="113"/>
      <c r="B18" s="105"/>
      <c r="C18" s="104"/>
      <c r="D18" s="108"/>
      <c r="E18" s="108"/>
      <c r="F18" s="105"/>
      <c r="G18" s="105"/>
      <c r="H18" s="82"/>
      <c r="I18" s="35"/>
      <c r="J18" s="105"/>
      <c r="K18" s="105"/>
    </row>
    <row r="19" spans="1:11" ht="15" customHeight="1">
      <c r="A19" s="113"/>
      <c r="B19" s="105"/>
      <c r="C19" s="104"/>
      <c r="D19" s="108"/>
      <c r="E19" s="108"/>
      <c r="F19" s="105"/>
      <c r="G19" s="105"/>
      <c r="H19" s="82"/>
      <c r="I19" s="35"/>
      <c r="J19" s="105"/>
      <c r="K19" s="105"/>
    </row>
    <row r="20" spans="1:11" ht="15" customHeight="1">
      <c r="A20" s="113"/>
      <c r="B20" s="105"/>
      <c r="C20" s="104"/>
      <c r="D20" s="108"/>
      <c r="E20" s="108"/>
      <c r="F20" s="105"/>
      <c r="G20" s="105"/>
      <c r="H20" s="82"/>
      <c r="I20" s="35"/>
      <c r="J20" s="105"/>
      <c r="K20" s="105"/>
    </row>
    <row r="21" spans="1:11" ht="15" customHeight="1">
      <c r="A21" s="113"/>
      <c r="B21" s="105"/>
      <c r="C21" s="104"/>
      <c r="D21" s="108"/>
      <c r="E21" s="108"/>
      <c r="F21" s="82"/>
      <c r="G21" s="82"/>
      <c r="H21" s="35"/>
      <c r="I21" s="105"/>
      <c r="J21" s="105"/>
    </row>
    <row r="22" spans="1:11">
      <c r="A22" s="101"/>
      <c r="B22" s="101"/>
      <c r="C22" s="102"/>
      <c r="D22" s="85"/>
      <c r="E22" s="85"/>
      <c r="F22" s="85"/>
      <c r="G22" s="109" t="s">
        <v>16</v>
      </c>
      <c r="H22" s="67">
        <f>H12</f>
        <v>14</v>
      </c>
      <c r="I22" s="111" t="s">
        <v>36</v>
      </c>
      <c r="K22" s="73"/>
    </row>
    <row r="26" spans="1:11">
      <c r="A26" s="164"/>
      <c r="B26" s="164"/>
    </row>
    <row r="27" spans="1:11">
      <c r="A27" s="165"/>
      <c r="B27" s="166"/>
    </row>
    <row r="28" spans="1:11">
      <c r="A28" s="54"/>
      <c r="B28" s="89"/>
    </row>
    <row r="29" spans="1:11">
      <c r="B29" s="117"/>
    </row>
  </sheetData>
  <pageMargins left="0.7" right="0.7" top="0.75" bottom="0.75" header="0.3" footer="0.3"/>
  <pageSetup scale="98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27"/>
  <sheetViews>
    <sheetView workbookViewId="0"/>
  </sheetViews>
  <sheetFormatPr defaultColWidth="9.140625" defaultRowHeight="15"/>
  <cols>
    <col min="1" max="1" width="9.140625" style="71"/>
    <col min="2" max="2" width="11" style="71" customWidth="1"/>
    <col min="3" max="3" width="8.140625" style="71" customWidth="1"/>
    <col min="4" max="4" width="8.28515625" style="71" customWidth="1"/>
    <col min="5" max="16384" width="9.140625" style="71"/>
  </cols>
  <sheetData>
    <row r="1" spans="1:10">
      <c r="A1" s="74"/>
      <c r="B1" s="75"/>
      <c r="C1" s="76"/>
      <c r="D1" s="76"/>
      <c r="E1" s="77"/>
      <c r="F1" s="75"/>
      <c r="G1" s="6" t="s">
        <v>0</v>
      </c>
      <c r="H1" s="443" t="s">
        <v>80</v>
      </c>
      <c r="I1" s="79" t="s">
        <v>1</v>
      </c>
      <c r="J1" s="8"/>
    </row>
    <row r="2" spans="1:10">
      <c r="A2" s="81"/>
      <c r="B2" s="488"/>
      <c r="C2" s="83"/>
      <c r="D2" s="83"/>
      <c r="E2" s="84"/>
      <c r="F2" s="85"/>
      <c r="G2" s="15" t="s">
        <v>2</v>
      </c>
      <c r="H2" s="87" t="s">
        <v>319</v>
      </c>
      <c r="I2" s="488" t="s">
        <v>87</v>
      </c>
      <c r="J2" s="88">
        <v>44476</v>
      </c>
    </row>
    <row r="3" spans="1:10">
      <c r="A3" s="81"/>
      <c r="B3" s="488"/>
      <c r="C3" s="83"/>
      <c r="D3" s="83"/>
      <c r="E3" s="84"/>
      <c r="F3" s="85"/>
      <c r="G3" s="15" t="s">
        <v>4</v>
      </c>
      <c r="H3" s="488"/>
      <c r="I3" s="488" t="s">
        <v>87</v>
      </c>
      <c r="J3" s="88"/>
    </row>
    <row r="4" spans="1:10">
      <c r="A4" s="81"/>
      <c r="B4" s="488"/>
      <c r="C4" s="83"/>
      <c r="D4" s="83"/>
      <c r="E4" s="84"/>
      <c r="F4" s="85"/>
      <c r="G4" s="15" t="s">
        <v>5</v>
      </c>
      <c r="H4" s="89" t="s">
        <v>6</v>
      </c>
      <c r="I4" s="488"/>
      <c r="J4" s="90"/>
    </row>
    <row r="5" spans="1:10">
      <c r="A5" s="81"/>
      <c r="B5" s="488"/>
      <c r="C5" s="83"/>
      <c r="D5" s="83"/>
      <c r="E5" s="84"/>
      <c r="F5" s="85"/>
      <c r="G5" s="15" t="s">
        <v>7</v>
      </c>
      <c r="H5" s="54" t="s">
        <v>169</v>
      </c>
      <c r="I5" s="488"/>
      <c r="J5" s="90"/>
    </row>
    <row r="6" spans="1:10" ht="15.75" thickBot="1">
      <c r="A6" s="91"/>
      <c r="B6" s="92"/>
      <c r="C6" s="93"/>
      <c r="D6" s="93"/>
      <c r="E6" s="94"/>
      <c r="F6" s="95"/>
      <c r="G6" s="26" t="s">
        <v>8</v>
      </c>
      <c r="H6" s="97" t="s">
        <v>320</v>
      </c>
      <c r="I6" s="92"/>
      <c r="J6" s="98"/>
    </row>
    <row r="7" spans="1:10">
      <c r="A7" s="171" t="s">
        <v>38</v>
      </c>
      <c r="B7" s="171" t="s">
        <v>58</v>
      </c>
      <c r="C7" s="9"/>
      <c r="D7" s="99"/>
      <c r="E7" s="100"/>
      <c r="F7" s="9"/>
      <c r="G7" s="9"/>
      <c r="H7" s="9"/>
      <c r="I7" s="9"/>
      <c r="J7" s="9"/>
    </row>
    <row r="8" spans="1:10">
      <c r="A8" s="172">
        <v>203</v>
      </c>
      <c r="B8" s="170">
        <v>20001</v>
      </c>
      <c r="C8" s="102"/>
      <c r="D8" s="101"/>
      <c r="E8" s="101"/>
      <c r="F8" s="101"/>
      <c r="G8" s="101"/>
      <c r="H8" s="101"/>
      <c r="I8" s="101"/>
      <c r="J8" s="101"/>
    </row>
    <row r="9" spans="1:10">
      <c r="A9" s="103" t="s">
        <v>321</v>
      </c>
      <c r="B9" s="85"/>
      <c r="C9" s="85"/>
      <c r="E9" s="104"/>
      <c r="F9" s="85"/>
      <c r="G9" s="85"/>
      <c r="H9" s="85"/>
      <c r="I9" s="85"/>
      <c r="J9" s="85"/>
    </row>
    <row r="10" spans="1:10">
      <c r="A10" s="85"/>
      <c r="B10" s="85"/>
      <c r="C10" s="85"/>
      <c r="D10" s="85"/>
      <c r="E10" s="104"/>
      <c r="F10" s="85"/>
      <c r="G10" s="85"/>
      <c r="H10" s="85"/>
      <c r="I10" s="85"/>
      <c r="J10" s="85"/>
    </row>
    <row r="11" spans="1:10">
      <c r="A11" s="627" t="s">
        <v>260</v>
      </c>
      <c r="B11" s="509" t="s">
        <v>18</v>
      </c>
      <c r="C11" s="36"/>
      <c r="D11" s="488"/>
      <c r="E11" s="223"/>
      <c r="F11" s="223"/>
      <c r="G11" s="16"/>
      <c r="H11" s="16"/>
      <c r="I11" s="9"/>
      <c r="J11" s="9"/>
    </row>
    <row r="12" spans="1:10">
      <c r="A12" s="627"/>
      <c r="B12" s="509" t="s">
        <v>142</v>
      </c>
      <c r="C12" s="36"/>
      <c r="D12" s="488"/>
      <c r="E12" s="87"/>
      <c r="F12" s="16"/>
      <c r="G12" s="16"/>
      <c r="H12" s="16"/>
      <c r="I12" s="105"/>
      <c r="J12" s="105"/>
    </row>
    <row r="13" spans="1:10">
      <c r="A13" s="87" t="s">
        <v>170</v>
      </c>
      <c r="B13" s="509">
        <v>1961.38</v>
      </c>
      <c r="C13" s="104"/>
      <c r="D13" s="488"/>
      <c r="E13" s="105"/>
      <c r="F13" s="105"/>
      <c r="G13" s="488"/>
      <c r="H13" s="16"/>
      <c r="I13" s="105"/>
      <c r="J13" s="105"/>
    </row>
    <row r="14" spans="1:10">
      <c r="A14" s="517" t="s">
        <v>171</v>
      </c>
      <c r="B14" s="231">
        <v>2984.12</v>
      </c>
      <c r="C14" s="104"/>
      <c r="D14" s="108"/>
      <c r="E14" s="488"/>
      <c r="F14" s="104"/>
      <c r="G14" s="66"/>
      <c r="H14" s="9"/>
      <c r="I14" s="9"/>
      <c r="J14" s="9"/>
    </row>
    <row r="15" spans="1:10">
      <c r="A15" s="517"/>
      <c r="B15" s="231"/>
      <c r="C15" s="104"/>
      <c r="D15" s="108"/>
      <c r="E15" s="488"/>
      <c r="F15" s="104"/>
      <c r="G15" s="66"/>
      <c r="H15" s="16"/>
      <c r="I15" s="9"/>
      <c r="J15" s="9"/>
    </row>
    <row r="16" spans="1:10">
      <c r="A16" s="517"/>
      <c r="B16" s="231"/>
      <c r="C16" s="104"/>
      <c r="D16" s="108"/>
      <c r="E16" s="488"/>
      <c r="F16" s="104"/>
      <c r="G16" s="66"/>
      <c r="H16" s="16"/>
      <c r="I16" s="9"/>
      <c r="J16" s="9"/>
    </row>
    <row r="17" spans="1:10">
      <c r="A17" s="628" t="s">
        <v>325</v>
      </c>
      <c r="B17" s="628"/>
      <c r="C17" s="628"/>
      <c r="D17" s="628"/>
      <c r="E17" s="628"/>
      <c r="F17" s="628"/>
      <c r="G17" s="628"/>
      <c r="H17" s="628"/>
      <c r="I17" s="628"/>
      <c r="J17" s="9"/>
    </row>
    <row r="18" spans="1:10">
      <c r="A18" s="113"/>
      <c r="B18" s="101"/>
      <c r="C18" s="104"/>
      <c r="D18" s="108"/>
      <c r="E18" s="488"/>
      <c r="F18" s="104"/>
      <c r="G18" s="66"/>
      <c r="H18" s="9"/>
      <c r="I18" s="9"/>
      <c r="J18" s="9"/>
    </row>
    <row r="19" spans="1:10">
      <c r="A19" s="101"/>
      <c r="B19" s="101"/>
      <c r="C19" s="102"/>
      <c r="D19" s="104"/>
      <c r="E19" s="108"/>
      <c r="F19" s="488"/>
      <c r="G19" s="66"/>
      <c r="H19" s="16"/>
      <c r="I19" s="9"/>
      <c r="J19" s="9"/>
    </row>
    <row r="20" spans="1:10">
      <c r="A20" s="101"/>
      <c r="B20" s="101"/>
      <c r="C20" s="102"/>
      <c r="D20" s="101"/>
      <c r="E20" s="85"/>
      <c r="F20" s="120" t="s">
        <v>16</v>
      </c>
      <c r="G20" s="121">
        <f>ROUNDUP(SUM(B13:B14),0)</f>
        <v>4946</v>
      </c>
      <c r="H20" s="122" t="s">
        <v>142</v>
      </c>
      <c r="J20" s="9"/>
    </row>
    <row r="27" spans="1:10">
      <c r="B27" s="119"/>
    </row>
  </sheetData>
  <mergeCells count="2">
    <mergeCell ref="A11:A12"/>
    <mergeCell ref="A17:I17"/>
  </mergeCells>
  <pageMargins left="0.7" right="0.7" top="0.75" bottom="0.75" header="0.3" footer="0.3"/>
  <pageSetup scale="98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11"/>
  <sheetViews>
    <sheetView workbookViewId="0"/>
  </sheetViews>
  <sheetFormatPr defaultColWidth="9" defaultRowHeight="15"/>
  <cols>
    <col min="1" max="1" width="19.42578125" style="214" customWidth="1"/>
    <col min="2" max="2" width="11" style="214" customWidth="1"/>
    <col min="3" max="3" width="10.7109375" style="214" customWidth="1"/>
    <col min="4" max="4" width="10.7109375" style="192" customWidth="1"/>
    <col min="5" max="5" width="9" style="192"/>
    <col min="6" max="6" width="10" style="192" bestFit="1" customWidth="1"/>
    <col min="7" max="16384" width="9" style="214"/>
  </cols>
  <sheetData>
    <row r="1" spans="1:12">
      <c r="A1" s="74"/>
      <c r="B1" s="75"/>
      <c r="C1" s="76"/>
      <c r="D1" s="76"/>
      <c r="E1" s="75"/>
      <c r="F1" s="75"/>
      <c r="G1" s="75"/>
      <c r="H1" s="6" t="s">
        <v>0</v>
      </c>
      <c r="I1" s="443" t="s">
        <v>80</v>
      </c>
      <c r="J1" s="79" t="s">
        <v>1</v>
      </c>
      <c r="K1" s="8"/>
    </row>
    <row r="2" spans="1:12">
      <c r="A2" s="81"/>
      <c r="B2" s="488"/>
      <c r="C2" s="83"/>
      <c r="D2" s="83"/>
      <c r="E2" s="83"/>
      <c r="F2" s="83"/>
      <c r="G2" s="85"/>
      <c r="H2" s="15" t="s">
        <v>2</v>
      </c>
      <c r="I2" s="87" t="s">
        <v>258</v>
      </c>
      <c r="J2" s="488" t="s">
        <v>87</v>
      </c>
      <c r="K2" s="88">
        <v>44476</v>
      </c>
    </row>
    <row r="3" spans="1:12">
      <c r="A3" s="81"/>
      <c r="B3" s="488"/>
      <c r="C3" s="83"/>
      <c r="D3" s="83"/>
      <c r="E3" s="83"/>
      <c r="F3" s="83"/>
      <c r="G3" s="85"/>
      <c r="H3" s="15" t="s">
        <v>4</v>
      </c>
      <c r="I3" s="488" t="s">
        <v>265</v>
      </c>
      <c r="J3" s="488" t="s">
        <v>87</v>
      </c>
      <c r="K3" s="88">
        <v>44531</v>
      </c>
    </row>
    <row r="4" spans="1:12">
      <c r="A4" s="81"/>
      <c r="B4" s="488"/>
      <c r="C4" s="83"/>
      <c r="D4" s="83"/>
      <c r="E4" s="83"/>
      <c r="F4" s="83"/>
      <c r="G4" s="85"/>
      <c r="H4" s="15" t="s">
        <v>5</v>
      </c>
      <c r="I4" s="89" t="s">
        <v>6</v>
      </c>
      <c r="J4" s="488"/>
      <c r="K4" s="90"/>
    </row>
    <row r="5" spans="1:12">
      <c r="A5" s="81"/>
      <c r="B5" s="488"/>
      <c r="C5" s="83"/>
      <c r="D5" s="83"/>
      <c r="E5" s="83"/>
      <c r="F5" s="83"/>
      <c r="G5" s="85"/>
      <c r="H5" s="15" t="s">
        <v>7</v>
      </c>
      <c r="I5" s="54" t="s">
        <v>169</v>
      </c>
      <c r="J5" s="488"/>
      <c r="K5" s="90"/>
    </row>
    <row r="6" spans="1:12" ht="15.75" thickBot="1">
      <c r="A6" s="91"/>
      <c r="B6" s="92"/>
      <c r="C6" s="93"/>
      <c r="D6" s="93"/>
      <c r="E6" s="93"/>
      <c r="F6" s="93"/>
      <c r="G6" s="95"/>
      <c r="H6" s="25" t="s">
        <v>8</v>
      </c>
      <c r="I6" s="97" t="s">
        <v>109</v>
      </c>
      <c r="J6" s="92"/>
      <c r="K6" s="98"/>
    </row>
    <row r="7" spans="1:12">
      <c r="A7" s="164" t="s">
        <v>38</v>
      </c>
      <c r="B7" s="164" t="s">
        <v>58</v>
      </c>
      <c r="C7" s="73"/>
      <c r="D7" s="261"/>
      <c r="E7" s="287"/>
      <c r="F7" s="287"/>
      <c r="G7" s="73"/>
      <c r="H7" s="73"/>
      <c r="I7" s="73"/>
      <c r="J7" s="73"/>
      <c r="K7" s="73"/>
    </row>
    <row r="8" spans="1:12">
      <c r="A8" s="168">
        <v>503</v>
      </c>
      <c r="B8" s="222">
        <v>21101</v>
      </c>
      <c r="C8" s="102"/>
      <c r="D8" s="85"/>
      <c r="E8" s="85"/>
      <c r="F8" s="85"/>
      <c r="G8" s="101"/>
      <c r="H8" s="101"/>
      <c r="I8" s="101"/>
      <c r="J8" s="101"/>
      <c r="K8" s="101"/>
    </row>
    <row r="9" spans="1:12">
      <c r="A9" s="103" t="s">
        <v>161</v>
      </c>
      <c r="B9" s="85"/>
      <c r="C9" s="85"/>
      <c r="E9" s="488"/>
      <c r="F9" s="488"/>
      <c r="G9" s="85"/>
      <c r="H9" s="85"/>
      <c r="I9" s="85"/>
      <c r="J9" s="85"/>
      <c r="K9" s="85"/>
    </row>
    <row r="10" spans="1:12">
      <c r="A10" s="466" t="s">
        <v>315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</row>
    <row r="11" spans="1:12">
      <c r="A11" s="631" t="s">
        <v>20</v>
      </c>
      <c r="B11" s="632"/>
      <c r="C11" s="632"/>
      <c r="D11" s="632"/>
      <c r="E11" s="632"/>
      <c r="F11" s="632"/>
      <c r="G11" s="632"/>
      <c r="H11" s="632"/>
      <c r="I11" s="632"/>
      <c r="J11" s="61"/>
      <c r="K11" s="61"/>
    </row>
    <row r="12" spans="1:12">
      <c r="A12" s="480" t="s">
        <v>291</v>
      </c>
      <c r="B12" s="508"/>
      <c r="C12" s="63"/>
      <c r="D12" s="282"/>
      <c r="E12" s="61"/>
      <c r="F12" s="61"/>
      <c r="G12" s="130"/>
      <c r="H12" s="130"/>
      <c r="I12" s="65"/>
      <c r="J12" s="481"/>
      <c r="K12" s="164"/>
      <c r="L12" s="73"/>
    </row>
    <row r="13" spans="1:12">
      <c r="A13" s="508" t="s">
        <v>189</v>
      </c>
      <c r="B13" s="164" t="s">
        <v>17</v>
      </c>
      <c r="C13" s="282" t="s">
        <v>18</v>
      </c>
      <c r="D13" s="282" t="s">
        <v>18</v>
      </c>
      <c r="E13" s="131"/>
      <c r="F13" s="131"/>
      <c r="G13" s="131"/>
      <c r="H13" s="131"/>
      <c r="I13" s="131"/>
      <c r="J13" s="481"/>
      <c r="K13" s="132"/>
      <c r="L13" s="105"/>
    </row>
    <row r="14" spans="1:12" ht="15" customHeight="1">
      <c r="A14" s="508" t="s">
        <v>224</v>
      </c>
      <c r="B14" s="508" t="s">
        <v>14</v>
      </c>
      <c r="C14" s="282" t="s">
        <v>293</v>
      </c>
      <c r="D14" s="282" t="s">
        <v>142</v>
      </c>
      <c r="E14" s="131"/>
      <c r="F14" s="131"/>
      <c r="G14" s="431"/>
      <c r="H14" s="431"/>
      <c r="I14" s="131"/>
      <c r="J14" s="481"/>
      <c r="K14" s="132"/>
      <c r="L14" s="105"/>
    </row>
    <row r="15" spans="1:12" ht="15" customHeight="1">
      <c r="A15" s="131">
        <v>1652.7753</v>
      </c>
      <c r="B15" s="266">
        <v>3</v>
      </c>
      <c r="C15" s="131">
        <f>A15*B15</f>
        <v>4958.3258999999998</v>
      </c>
      <c r="D15" s="131">
        <f>C15/27</f>
        <v>183.64169999999999</v>
      </c>
      <c r="E15" s="131"/>
      <c r="F15" s="131"/>
      <c r="G15" s="511"/>
      <c r="H15" s="511"/>
      <c r="I15" s="131"/>
      <c r="J15" s="481"/>
      <c r="K15" s="132"/>
      <c r="L15" s="105"/>
    </row>
    <row r="16" spans="1:12" ht="15" customHeight="1">
      <c r="A16" s="131"/>
      <c r="B16" s="511"/>
      <c r="C16" s="131" t="s">
        <v>314</v>
      </c>
      <c r="D16" s="131">
        <f>D15</f>
        <v>183.64169999999999</v>
      </c>
      <c r="E16" s="131"/>
      <c r="F16" s="131"/>
      <c r="G16" s="511"/>
      <c r="H16" s="511"/>
      <c r="I16" s="131"/>
      <c r="J16" s="481"/>
      <c r="K16" s="132"/>
      <c r="L16" s="105"/>
    </row>
    <row r="17" spans="1:12" ht="15" customHeight="1">
      <c r="A17" s="131"/>
      <c r="B17" s="511"/>
      <c r="C17" s="131"/>
      <c r="D17" s="131"/>
      <c r="E17" s="131"/>
      <c r="F17" s="131"/>
      <c r="G17" s="511"/>
      <c r="H17" s="511"/>
      <c r="I17" s="131"/>
      <c r="J17" s="481"/>
      <c r="K17" s="132"/>
      <c r="L17" s="105"/>
    </row>
    <row r="18" spans="1:12" ht="15" customHeight="1">
      <c r="A18" s="131"/>
      <c r="B18" s="511"/>
      <c r="C18" s="131"/>
      <c r="D18" s="131"/>
      <c r="E18" s="131"/>
      <c r="F18" s="131"/>
      <c r="G18" s="511"/>
      <c r="H18" s="511"/>
      <c r="I18" s="131"/>
      <c r="J18" s="481"/>
      <c r="K18" s="132"/>
      <c r="L18" s="105"/>
    </row>
    <row r="19" spans="1:12" ht="15" customHeight="1">
      <c r="A19" s="480" t="s">
        <v>170</v>
      </c>
      <c r="B19" s="508"/>
      <c r="C19" s="63"/>
      <c r="D19" s="282"/>
      <c r="E19" s="61"/>
      <c r="F19" s="61"/>
      <c r="G19" s="130"/>
      <c r="H19" s="130"/>
      <c r="I19" s="65"/>
      <c r="J19" s="481"/>
      <c r="K19" s="164"/>
      <c r="L19" s="105"/>
    </row>
    <row r="20" spans="1:12" ht="15" customHeight="1">
      <c r="A20" s="630" t="s">
        <v>260</v>
      </c>
      <c r="B20" s="508" t="s">
        <v>189</v>
      </c>
      <c r="C20" s="508" t="s">
        <v>295</v>
      </c>
      <c r="D20" s="508" t="s">
        <v>296</v>
      </c>
      <c r="E20" s="164" t="s">
        <v>17</v>
      </c>
      <c r="F20" s="131" t="s">
        <v>18</v>
      </c>
      <c r="G20" s="131" t="s">
        <v>18</v>
      </c>
      <c r="H20" s="131"/>
      <c r="I20" s="131"/>
      <c r="J20" s="481"/>
      <c r="K20" s="132"/>
      <c r="L20" s="105"/>
    </row>
    <row r="21" spans="1:12" ht="15" customHeight="1">
      <c r="A21" s="630"/>
      <c r="B21" s="508" t="s">
        <v>224</v>
      </c>
      <c r="C21" s="508" t="s">
        <v>228</v>
      </c>
      <c r="D21" s="508" t="s">
        <v>228</v>
      </c>
      <c r="E21" s="508" t="s">
        <v>14</v>
      </c>
      <c r="F21" s="131" t="s">
        <v>293</v>
      </c>
      <c r="G21" s="131" t="s">
        <v>142</v>
      </c>
      <c r="H21" s="431"/>
      <c r="I21" s="131"/>
      <c r="J21" s="481"/>
      <c r="K21" s="132"/>
      <c r="L21" s="105"/>
    </row>
    <row r="22" spans="1:12" ht="15" customHeight="1">
      <c r="A22" s="131" t="s">
        <v>199</v>
      </c>
      <c r="B22" s="131">
        <v>235.36</v>
      </c>
      <c r="C22" s="415">
        <v>717.5</v>
      </c>
      <c r="D22" s="266">
        <f>AVERAGE(731.83, 731.41, 731.71, 732.18)</f>
        <v>731.78249999999991</v>
      </c>
      <c r="E22" s="415">
        <f>D22-C22</f>
        <v>14.282499999999914</v>
      </c>
      <c r="F22" s="415">
        <f>E22*B22</f>
        <v>3361.5291999999799</v>
      </c>
      <c r="G22" s="415">
        <f>F22/27</f>
        <v>124.50108148148074</v>
      </c>
      <c r="H22" s="511"/>
      <c r="I22" s="131"/>
      <c r="J22" s="481"/>
      <c r="K22" s="132"/>
      <c r="L22" s="105"/>
    </row>
    <row r="23" spans="1:12" ht="15" customHeight="1">
      <c r="A23" s="131" t="s">
        <v>316</v>
      </c>
      <c r="B23" s="438">
        <v>1044.02</v>
      </c>
      <c r="C23" s="415">
        <f>C22</f>
        <v>717.5</v>
      </c>
      <c r="D23" s="266">
        <f>AVERAGE(733.58, 733.19, 726.37, 727.66)</f>
        <v>730.19999999999993</v>
      </c>
      <c r="E23" s="415">
        <f t="shared" ref="E23:E24" si="0">D23-C23</f>
        <v>12.699999999999932</v>
      </c>
      <c r="F23" s="415">
        <f t="shared" ref="F23:F24" si="1">E23*B23</f>
        <v>13259.053999999929</v>
      </c>
      <c r="G23" s="415">
        <f t="shared" ref="G23:G25" si="2">F23/27</f>
        <v>491.07607407407147</v>
      </c>
      <c r="H23" s="511"/>
      <c r="I23" s="131"/>
      <c r="J23" s="481"/>
      <c r="K23" s="132"/>
      <c r="L23" s="105"/>
    </row>
    <row r="24" spans="1:12" ht="15" customHeight="1">
      <c r="A24" s="131" t="s">
        <v>317</v>
      </c>
      <c r="B24" s="438">
        <v>373.4</v>
      </c>
      <c r="C24" s="415">
        <f>C23</f>
        <v>717.5</v>
      </c>
      <c r="D24" s="266">
        <f>AVERAGE(731.71, 732.18, 733.07, 732.75, 733.58, 733.19)</f>
        <v>732.74666666666656</v>
      </c>
      <c r="E24" s="415">
        <f t="shared" si="0"/>
        <v>15.246666666666556</v>
      </c>
      <c r="F24" s="415">
        <f t="shared" si="1"/>
        <v>5693.105333333292</v>
      </c>
      <c r="G24" s="415">
        <f t="shared" si="2"/>
        <v>210.85575308641822</v>
      </c>
      <c r="H24" s="511"/>
      <c r="I24" s="131"/>
      <c r="J24" s="481"/>
      <c r="K24" s="132"/>
      <c r="L24" s="105"/>
    </row>
    <row r="25" spans="1:12" ht="15" customHeight="1">
      <c r="A25" s="131" t="s">
        <v>318</v>
      </c>
      <c r="B25" s="438">
        <v>24.5</v>
      </c>
      <c r="C25" s="415">
        <f>C24</f>
        <v>717.5</v>
      </c>
      <c r="D25" s="266">
        <v>732</v>
      </c>
      <c r="E25" s="415">
        <f t="shared" ref="E25" si="3">D25-C25</f>
        <v>14.5</v>
      </c>
      <c r="F25" s="415">
        <f t="shared" ref="F25" si="4">E25*B25</f>
        <v>355.25</v>
      </c>
      <c r="G25" s="415">
        <f t="shared" si="2"/>
        <v>13.157407407407407</v>
      </c>
      <c r="H25" s="511"/>
      <c r="I25" s="131"/>
      <c r="J25" s="481"/>
      <c r="K25" s="132"/>
      <c r="L25" s="105"/>
    </row>
    <row r="26" spans="1:12" ht="15" customHeight="1">
      <c r="A26" s="131"/>
      <c r="C26" s="511"/>
      <c r="D26" s="131"/>
      <c r="E26" s="131"/>
      <c r="F26" s="415" t="s">
        <v>294</v>
      </c>
      <c r="G26" s="415">
        <f>SUM(G22:G25)</f>
        <v>839.59031604937775</v>
      </c>
      <c r="H26" s="511"/>
      <c r="I26" s="131"/>
      <c r="J26" s="481"/>
      <c r="K26" s="132"/>
      <c r="L26" s="105"/>
    </row>
    <row r="27" spans="1:12" ht="15" customHeight="1">
      <c r="A27" s="512"/>
      <c r="B27" s="511"/>
      <c r="C27" s="131"/>
      <c r="D27" s="131"/>
      <c r="E27" s="131"/>
      <c r="F27" s="131"/>
      <c r="G27" s="431"/>
      <c r="H27" s="431"/>
      <c r="I27" s="131"/>
      <c r="J27" s="481"/>
      <c r="K27" s="132"/>
      <c r="L27" s="105"/>
    </row>
    <row r="28" spans="1:12" ht="15" customHeight="1">
      <c r="A28" s="633" t="s">
        <v>194</v>
      </c>
      <c r="B28" s="633"/>
      <c r="C28" s="633"/>
      <c r="D28" s="633"/>
      <c r="E28" s="633"/>
      <c r="F28" s="633"/>
      <c r="G28" s="633"/>
      <c r="H28" s="633"/>
      <c r="I28" s="633"/>
      <c r="J28" s="481"/>
      <c r="K28" s="132"/>
      <c r="L28" s="105"/>
    </row>
    <row r="29" spans="1:12" ht="15" customHeight="1">
      <c r="A29" s="482" t="s">
        <v>301</v>
      </c>
      <c r="B29" s="508"/>
      <c r="C29" s="63"/>
      <c r="D29" s="282"/>
      <c r="E29" s="61"/>
      <c r="F29" s="61"/>
      <c r="G29" s="431"/>
      <c r="H29" s="431"/>
      <c r="I29" s="131"/>
      <c r="J29" s="481"/>
      <c r="K29" s="132"/>
      <c r="L29" s="105"/>
    </row>
    <row r="30" spans="1:12" ht="15" customHeight="1">
      <c r="A30" s="629" t="s">
        <v>260</v>
      </c>
      <c r="B30" s="164" t="s">
        <v>313</v>
      </c>
      <c r="C30" s="282" t="s">
        <v>11</v>
      </c>
      <c r="D30" s="131" t="s">
        <v>18</v>
      </c>
      <c r="E30" s="131" t="s">
        <v>18</v>
      </c>
      <c r="F30" s="214"/>
      <c r="G30" s="431"/>
      <c r="H30" s="431"/>
      <c r="I30" s="131"/>
      <c r="J30" s="481"/>
      <c r="K30" s="132"/>
      <c r="L30" s="105"/>
    </row>
    <row r="31" spans="1:12" ht="15" customHeight="1">
      <c r="A31" s="629"/>
      <c r="B31" s="508" t="s">
        <v>14</v>
      </c>
      <c r="C31" s="282" t="s">
        <v>14</v>
      </c>
      <c r="D31" s="131" t="s">
        <v>293</v>
      </c>
      <c r="E31" s="131" t="s">
        <v>142</v>
      </c>
      <c r="F31" s="214"/>
      <c r="G31" s="431"/>
      <c r="H31" s="431"/>
      <c r="I31" s="131"/>
      <c r="J31" s="481"/>
      <c r="K31" s="132"/>
      <c r="L31" s="105"/>
    </row>
    <row r="32" spans="1:12" ht="15" customHeight="1">
      <c r="A32" s="513" t="s">
        <v>215</v>
      </c>
      <c r="B32" s="508">
        <v>117.5834</v>
      </c>
      <c r="C32" s="131">
        <v>17</v>
      </c>
      <c r="D32" s="131">
        <f t="shared" ref="D32:D37" si="5">B32*C32</f>
        <v>1998.9177999999999</v>
      </c>
      <c r="E32" s="131">
        <f>D32/27</f>
        <v>74.033992592592597</v>
      </c>
      <c r="F32" s="214"/>
      <c r="G32" s="431"/>
      <c r="H32" s="431"/>
      <c r="I32" s="131"/>
      <c r="J32" s="481"/>
      <c r="K32" s="132"/>
      <c r="L32" s="105"/>
    </row>
    <row r="33" spans="1:12" ht="15" customHeight="1">
      <c r="A33" s="131" t="s">
        <v>216</v>
      </c>
      <c r="B33" s="266">
        <v>94.787800000000004</v>
      </c>
      <c r="C33" s="131">
        <v>17</v>
      </c>
      <c r="D33" s="131">
        <f>B33*C33</f>
        <v>1611.3926000000001</v>
      </c>
      <c r="E33" s="131">
        <f>D33/27</f>
        <v>59.681207407407413</v>
      </c>
      <c r="F33" s="214"/>
      <c r="G33" s="130"/>
      <c r="H33" s="130"/>
      <c r="I33" s="131"/>
      <c r="J33" s="481"/>
      <c r="K33" s="132"/>
    </row>
    <row r="34" spans="1:12" ht="15" customHeight="1">
      <c r="A34" s="131" t="s">
        <v>217</v>
      </c>
      <c r="B34" s="511">
        <v>83.85</v>
      </c>
      <c r="C34" s="131">
        <v>20.5</v>
      </c>
      <c r="D34" s="131">
        <f t="shared" si="5"/>
        <v>1718.925</v>
      </c>
      <c r="E34" s="131">
        <f t="shared" ref="E34:E37" si="6">D34/27</f>
        <v>63.663888888888884</v>
      </c>
      <c r="F34" s="214"/>
      <c r="G34" s="131"/>
      <c r="H34" s="131"/>
      <c r="I34" s="131"/>
      <c r="J34" s="481"/>
      <c r="K34" s="132"/>
    </row>
    <row r="35" spans="1:12" ht="15" customHeight="1">
      <c r="A35" s="131" t="s">
        <v>218</v>
      </c>
      <c r="B35" s="511">
        <v>97.6</v>
      </c>
      <c r="C35" s="131">
        <v>16</v>
      </c>
      <c r="D35" s="131">
        <f t="shared" si="5"/>
        <v>1561.6</v>
      </c>
      <c r="E35" s="131">
        <f t="shared" si="6"/>
        <v>57.837037037037035</v>
      </c>
      <c r="F35" s="214"/>
      <c r="G35" s="431"/>
      <c r="H35" s="431"/>
      <c r="I35" s="131"/>
      <c r="J35" s="481"/>
      <c r="K35" s="132"/>
      <c r="L35" s="105"/>
    </row>
    <row r="36" spans="1:12" ht="15" customHeight="1">
      <c r="A36" s="131" t="s">
        <v>219</v>
      </c>
      <c r="B36" s="511">
        <v>97.6</v>
      </c>
      <c r="C36" s="131">
        <v>13</v>
      </c>
      <c r="D36" s="131">
        <f t="shared" si="5"/>
        <v>1268.8</v>
      </c>
      <c r="E36" s="131">
        <f t="shared" si="6"/>
        <v>46.992592592592594</v>
      </c>
      <c r="F36" s="131"/>
      <c r="G36" s="511"/>
      <c r="H36" s="511"/>
      <c r="I36" s="131"/>
      <c r="J36" s="481"/>
      <c r="K36" s="132"/>
      <c r="L36" s="105"/>
    </row>
    <row r="37" spans="1:12" ht="15" customHeight="1">
      <c r="A37" s="131" t="s">
        <v>303</v>
      </c>
      <c r="B37" s="511">
        <v>97.6</v>
      </c>
      <c r="C37" s="131">
        <v>10.75</v>
      </c>
      <c r="D37" s="131">
        <f t="shared" si="5"/>
        <v>1049.2</v>
      </c>
      <c r="E37" s="131">
        <f t="shared" si="6"/>
        <v>38.859259259259261</v>
      </c>
      <c r="F37" s="131"/>
      <c r="G37" s="511"/>
      <c r="H37" s="511"/>
      <c r="I37" s="131"/>
      <c r="J37" s="481"/>
      <c r="K37" s="132"/>
      <c r="L37" s="105"/>
    </row>
    <row r="38" spans="1:12" ht="15" customHeight="1">
      <c r="A38" s="131"/>
      <c r="B38" s="511"/>
      <c r="C38" s="131"/>
      <c r="D38" s="131" t="s">
        <v>294</v>
      </c>
      <c r="E38" s="131">
        <f>SUM(E32:E37)</f>
        <v>341.0679777777778</v>
      </c>
      <c r="F38" s="131"/>
      <c r="G38" s="511"/>
      <c r="H38" s="511"/>
      <c r="I38" s="131"/>
      <c r="J38" s="481"/>
      <c r="K38" s="132"/>
      <c r="L38" s="105"/>
    </row>
    <row r="39" spans="1:12" ht="15" customHeight="1">
      <c r="A39" s="131"/>
      <c r="B39" s="511"/>
      <c r="C39" s="131"/>
      <c r="D39" s="131"/>
      <c r="E39" s="131"/>
      <c r="F39" s="131"/>
      <c r="G39" s="511"/>
      <c r="H39" s="511"/>
      <c r="I39" s="131"/>
      <c r="J39" s="481"/>
      <c r="K39" s="132"/>
      <c r="L39" s="105"/>
    </row>
    <row r="40" spans="1:12" ht="15" customHeight="1">
      <c r="A40" s="480" t="s">
        <v>305</v>
      </c>
      <c r="B40" s="508"/>
      <c r="C40" s="63"/>
      <c r="D40" s="282"/>
      <c r="E40" s="61"/>
      <c r="F40" s="131"/>
      <c r="G40" s="511"/>
      <c r="H40" s="511"/>
      <c r="I40" s="131"/>
      <c r="J40" s="481"/>
      <c r="K40" s="132"/>
    </row>
    <row r="41" spans="1:12">
      <c r="A41" s="629" t="s">
        <v>260</v>
      </c>
      <c r="B41" s="508" t="s">
        <v>306</v>
      </c>
      <c r="C41" s="508" t="s">
        <v>307</v>
      </c>
      <c r="D41" s="508" t="s">
        <v>296</v>
      </c>
      <c r="E41" s="164" t="s">
        <v>17</v>
      </c>
      <c r="F41" s="282" t="s">
        <v>12</v>
      </c>
      <c r="G41" s="131" t="s">
        <v>18</v>
      </c>
      <c r="H41" s="131" t="s">
        <v>18</v>
      </c>
      <c r="I41" s="481"/>
      <c r="J41" s="132"/>
    </row>
    <row r="42" spans="1:12">
      <c r="A42" s="629"/>
      <c r="B42" s="508" t="s">
        <v>228</v>
      </c>
      <c r="C42" s="508" t="s">
        <v>44</v>
      </c>
      <c r="D42" s="508" t="s">
        <v>228</v>
      </c>
      <c r="E42" s="508" t="s">
        <v>14</v>
      </c>
      <c r="F42" s="282" t="s">
        <v>224</v>
      </c>
      <c r="G42" s="131" t="s">
        <v>293</v>
      </c>
      <c r="H42" s="131" t="s">
        <v>142</v>
      </c>
      <c r="I42" s="481"/>
      <c r="J42" s="132"/>
    </row>
    <row r="43" spans="1:12">
      <c r="A43" s="513" t="s">
        <v>215</v>
      </c>
      <c r="B43" s="266">
        <v>709</v>
      </c>
      <c r="C43" s="266">
        <v>3</v>
      </c>
      <c r="D43" s="516">
        <f>AVERAGE(713.14, 722.4, 717.55, 724.57)</f>
        <v>719.41500000000008</v>
      </c>
      <c r="E43" s="266">
        <f>IF(D43-(B43+C43)&lt;0,0,D43-(B43+C43))</f>
        <v>7.4150000000000773</v>
      </c>
      <c r="F43" s="131">
        <v>609.22</v>
      </c>
      <c r="G43" s="131">
        <f>E43*F43</f>
        <v>4517.366300000047</v>
      </c>
      <c r="H43" s="131">
        <f>G43/27</f>
        <v>167.3098629629647</v>
      </c>
      <c r="I43" s="481"/>
      <c r="J43" s="132"/>
    </row>
    <row r="44" spans="1:12">
      <c r="A44" s="131" t="s">
        <v>216</v>
      </c>
      <c r="B44" s="266">
        <v>713.5</v>
      </c>
      <c r="C44" s="266">
        <v>2.5</v>
      </c>
      <c r="D44" s="516">
        <f>AVERAGE(717.55, 724.57, 720.43, 725.43)</f>
        <v>721.99499999999989</v>
      </c>
      <c r="E44" s="266">
        <f t="shared" ref="E44:E48" si="7">IF(D44-(B44+C44)&lt;0,0,D44-(B44+C44))</f>
        <v>5.9949999999998909</v>
      </c>
      <c r="F44" s="131">
        <v>536.85</v>
      </c>
      <c r="G44" s="131">
        <f t="shared" ref="G44:G48" si="8">E44*F44</f>
        <v>3218.4157499999415</v>
      </c>
      <c r="H44" s="131">
        <f t="shared" ref="H44:H48" si="9">G44/27</f>
        <v>119.20058333333117</v>
      </c>
      <c r="I44" s="481"/>
      <c r="J44" s="132"/>
    </row>
    <row r="45" spans="1:12">
      <c r="A45" s="131" t="s">
        <v>217</v>
      </c>
      <c r="B45" s="266">
        <v>716</v>
      </c>
      <c r="C45" s="266">
        <v>2.5</v>
      </c>
      <c r="D45" s="516">
        <f>AVERAGE(720.43, 725.43, 722.23, 752.12)</f>
        <v>730.05250000000001</v>
      </c>
      <c r="E45" s="266">
        <f t="shared" si="7"/>
        <v>11.552500000000009</v>
      </c>
      <c r="F45" s="131">
        <v>633.5</v>
      </c>
      <c r="G45" s="131">
        <f t="shared" si="8"/>
        <v>7318.5087500000054</v>
      </c>
      <c r="H45" s="131">
        <f t="shared" si="9"/>
        <v>271.05587962962983</v>
      </c>
      <c r="I45" s="481"/>
      <c r="J45" s="132"/>
    </row>
    <row r="46" spans="1:12">
      <c r="A46" s="131" t="s">
        <v>218</v>
      </c>
      <c r="B46" s="266">
        <v>721</v>
      </c>
      <c r="C46" s="266">
        <v>2.5</v>
      </c>
      <c r="D46" s="516">
        <f>AVERAGE(722.23, 752.12, 750.98, 751.2)</f>
        <v>744.13249999999994</v>
      </c>
      <c r="E46" s="266">
        <f t="shared" si="7"/>
        <v>20.632499999999936</v>
      </c>
      <c r="F46" s="131">
        <v>500.42</v>
      </c>
      <c r="G46" s="131">
        <f t="shared" si="8"/>
        <v>10324.915649999968</v>
      </c>
      <c r="H46" s="131">
        <f>G46/27</f>
        <v>382.40428333333216</v>
      </c>
      <c r="I46" s="481"/>
      <c r="J46" s="132"/>
    </row>
    <row r="47" spans="1:12">
      <c r="A47" s="131" t="s">
        <v>219</v>
      </c>
      <c r="B47" s="266">
        <v>726</v>
      </c>
      <c r="C47" s="266">
        <v>2.5</v>
      </c>
      <c r="D47" s="516">
        <f>AVERAGE(751, 750, 749.39, 748.79)</f>
        <v>749.79499999999996</v>
      </c>
      <c r="E47" s="266">
        <f t="shared" si="7"/>
        <v>21.294999999999959</v>
      </c>
      <c r="F47" s="131">
        <v>406.08</v>
      </c>
      <c r="G47" s="131">
        <f t="shared" si="8"/>
        <v>8647.473599999983</v>
      </c>
      <c r="H47" s="131">
        <f t="shared" si="9"/>
        <v>320.27679999999935</v>
      </c>
      <c r="I47" s="35"/>
      <c r="J47" s="105"/>
    </row>
    <row r="48" spans="1:12">
      <c r="A48" s="131" t="s">
        <v>303</v>
      </c>
      <c r="B48" s="266">
        <v>731</v>
      </c>
      <c r="C48" s="266">
        <v>2.5</v>
      </c>
      <c r="D48" s="516">
        <f>AVERAGE(750.98, 751.2, 751, 750)</f>
        <v>750.79500000000007</v>
      </c>
      <c r="E48" s="266">
        <f t="shared" si="7"/>
        <v>17.295000000000073</v>
      </c>
      <c r="F48" s="131">
        <v>346.47</v>
      </c>
      <c r="G48" s="131">
        <f t="shared" si="8"/>
        <v>5992.1986500000257</v>
      </c>
      <c r="H48" s="131">
        <f t="shared" si="9"/>
        <v>221.93328333333429</v>
      </c>
      <c r="I48" s="105"/>
    </row>
    <row r="49" spans="1:11">
      <c r="A49" s="131"/>
      <c r="B49" s="511"/>
      <c r="C49" s="131"/>
      <c r="D49" s="131"/>
      <c r="E49" s="131"/>
      <c r="F49" s="61"/>
      <c r="G49" s="131" t="s">
        <v>294</v>
      </c>
      <c r="H49" s="131">
        <f>SUM(H43:H48)</f>
        <v>1482.1806925925914</v>
      </c>
      <c r="J49" s="105"/>
    </row>
    <row r="50" spans="1:11">
      <c r="A50" s="512"/>
      <c r="B50" s="511"/>
      <c r="C50" s="131"/>
      <c r="D50" s="131"/>
      <c r="E50" s="131"/>
      <c r="F50" s="214"/>
      <c r="G50" s="131"/>
      <c r="H50" s="131"/>
      <c r="I50" s="131"/>
    </row>
    <row r="51" spans="1:11" ht="15" customHeight="1">
      <c r="A51" s="480" t="s">
        <v>297</v>
      </c>
      <c r="B51" s="508"/>
      <c r="C51" s="63"/>
      <c r="D51" s="282"/>
      <c r="E51" s="61"/>
      <c r="F51" s="61"/>
      <c r="G51" s="130"/>
      <c r="H51" s="130"/>
      <c r="I51" s="65"/>
      <c r="J51" s="481"/>
      <c r="K51" s="164"/>
    </row>
    <row r="52" spans="1:11">
      <c r="A52" s="629" t="s">
        <v>260</v>
      </c>
      <c r="B52" s="164" t="s">
        <v>313</v>
      </c>
      <c r="C52" s="282" t="s">
        <v>11</v>
      </c>
      <c r="D52" s="131" t="s">
        <v>18</v>
      </c>
      <c r="E52" s="131" t="s">
        <v>18</v>
      </c>
      <c r="F52" s="131"/>
      <c r="G52" s="131"/>
      <c r="H52" s="131"/>
      <c r="I52" s="131"/>
      <c r="J52" s="481"/>
      <c r="K52" s="132"/>
    </row>
    <row r="53" spans="1:11">
      <c r="A53" s="629"/>
      <c r="B53" s="508" t="s">
        <v>14</v>
      </c>
      <c r="C53" s="282" t="s">
        <v>14</v>
      </c>
      <c r="D53" s="131" t="s">
        <v>293</v>
      </c>
      <c r="E53" s="131" t="s">
        <v>142</v>
      </c>
      <c r="F53" s="131"/>
      <c r="G53" s="431"/>
      <c r="H53" s="431"/>
      <c r="I53" s="131"/>
      <c r="J53" s="481"/>
      <c r="K53" s="132"/>
    </row>
    <row r="54" spans="1:11">
      <c r="A54" s="513" t="s">
        <v>233</v>
      </c>
      <c r="B54" s="266">
        <f>(27+7.25/12)*3</f>
        <v>82.8125</v>
      </c>
      <c r="C54" s="131">
        <f>15+2</f>
        <v>17</v>
      </c>
      <c r="D54" s="131">
        <f t="shared" ref="D54" si="10">B54*C54</f>
        <v>1407.8125</v>
      </c>
      <c r="E54" s="131">
        <f>D54/27</f>
        <v>52.141203703703702</v>
      </c>
      <c r="F54" s="131"/>
      <c r="G54" s="511"/>
      <c r="H54" s="511"/>
      <c r="I54" s="131"/>
      <c r="J54" s="481"/>
      <c r="K54" s="132"/>
    </row>
    <row r="55" spans="1:11">
      <c r="A55" s="131" t="s">
        <v>237</v>
      </c>
      <c r="B55" s="266">
        <v>89</v>
      </c>
      <c r="C55" s="131">
        <f>15+2</f>
        <v>17</v>
      </c>
      <c r="D55" s="131">
        <f>B55*C55</f>
        <v>1513</v>
      </c>
      <c r="E55" s="131">
        <f>D55/27</f>
        <v>56.037037037037038</v>
      </c>
      <c r="F55" s="131"/>
      <c r="G55" s="511"/>
      <c r="H55" s="511"/>
      <c r="I55" s="131"/>
      <c r="J55" s="481"/>
      <c r="K55" s="132"/>
    </row>
    <row r="56" spans="1:11">
      <c r="A56" s="131" t="s">
        <v>234</v>
      </c>
      <c r="B56" s="511">
        <v>85.4</v>
      </c>
      <c r="C56" s="131">
        <f>9+2</f>
        <v>11</v>
      </c>
      <c r="D56" s="131">
        <f t="shared" ref="D56" si="11">B56*C56</f>
        <v>939.40000000000009</v>
      </c>
      <c r="E56" s="131">
        <f t="shared" ref="E56" si="12">D56/27</f>
        <v>34.792592592592598</v>
      </c>
      <c r="F56" s="131"/>
      <c r="G56" s="511"/>
      <c r="H56" s="511"/>
      <c r="I56" s="131"/>
      <c r="J56" s="481"/>
      <c r="K56" s="132"/>
    </row>
    <row r="57" spans="1:11">
      <c r="B57" s="131"/>
      <c r="C57" s="511"/>
      <c r="D57" s="131" t="s">
        <v>314</v>
      </c>
      <c r="E57" s="131">
        <f>SUM(E54:E56)</f>
        <v>142.97083333333333</v>
      </c>
      <c r="F57" s="131"/>
      <c r="G57" s="511"/>
      <c r="H57" s="511"/>
      <c r="I57" s="131"/>
      <c r="J57" s="481"/>
      <c r="K57" s="132"/>
    </row>
    <row r="58" spans="1:11">
      <c r="A58" s="131"/>
      <c r="B58" s="511"/>
      <c r="C58" s="131"/>
      <c r="D58" s="131"/>
      <c r="E58" s="131"/>
      <c r="F58" s="131"/>
      <c r="G58" s="511"/>
      <c r="H58" s="511"/>
      <c r="I58" s="131"/>
      <c r="J58" s="481"/>
      <c r="K58" s="132"/>
    </row>
    <row r="59" spans="1:11">
      <c r="A59" s="131"/>
      <c r="B59" s="511"/>
      <c r="C59" s="131"/>
      <c r="D59" s="131"/>
      <c r="E59" s="131"/>
      <c r="F59" s="131"/>
      <c r="G59" s="511"/>
      <c r="H59" s="511"/>
      <c r="I59" s="131"/>
      <c r="J59" s="481"/>
      <c r="K59" s="132"/>
    </row>
    <row r="60" spans="1:11">
      <c r="A60" s="480" t="s">
        <v>171</v>
      </c>
      <c r="B60" s="508"/>
      <c r="C60" s="63"/>
      <c r="D60" s="282"/>
      <c r="E60" s="61"/>
      <c r="F60" s="61"/>
      <c r="G60" s="130"/>
      <c r="H60" s="130"/>
      <c r="I60" s="65"/>
      <c r="J60" s="481"/>
      <c r="K60" s="164"/>
    </row>
    <row r="61" spans="1:11">
      <c r="A61" s="630" t="s">
        <v>260</v>
      </c>
      <c r="B61" s="508" t="s">
        <v>189</v>
      </c>
      <c r="C61" s="508" t="s">
        <v>295</v>
      </c>
      <c r="D61" s="508" t="s">
        <v>296</v>
      </c>
      <c r="E61" s="164" t="s">
        <v>17</v>
      </c>
      <c r="F61" s="131" t="s">
        <v>18</v>
      </c>
      <c r="G61" s="131" t="s">
        <v>18</v>
      </c>
      <c r="H61" s="131"/>
      <c r="I61" s="131"/>
      <c r="J61" s="481"/>
      <c r="K61" s="132"/>
    </row>
    <row r="62" spans="1:11">
      <c r="A62" s="630"/>
      <c r="B62" s="508" t="s">
        <v>224</v>
      </c>
      <c r="C62" s="508" t="s">
        <v>228</v>
      </c>
      <c r="D62" s="508" t="s">
        <v>228</v>
      </c>
      <c r="E62" s="508" t="s">
        <v>14</v>
      </c>
      <c r="F62" s="131" t="s">
        <v>293</v>
      </c>
      <c r="G62" s="131" t="s">
        <v>142</v>
      </c>
      <c r="H62" s="431"/>
      <c r="I62" s="131"/>
      <c r="J62" s="481"/>
      <c r="K62" s="132"/>
    </row>
    <row r="63" spans="1:11">
      <c r="A63" s="513" t="s">
        <v>233</v>
      </c>
      <c r="B63" s="131">
        <v>361.33</v>
      </c>
      <c r="C63" s="415">
        <v>717.5</v>
      </c>
      <c r="D63" s="516">
        <f>AVERAGE(713.14, 722.4, 727.29, 719.18)</f>
        <v>720.50249999999994</v>
      </c>
      <c r="E63" s="415">
        <f>D63-C63</f>
        <v>3.0024999999999409</v>
      </c>
      <c r="F63" s="415">
        <f>E63*B63</f>
        <v>1084.8933249999786</v>
      </c>
      <c r="G63" s="415">
        <f>F63/27</f>
        <v>40.181234259258467</v>
      </c>
      <c r="H63" s="511"/>
      <c r="I63" s="131"/>
      <c r="J63" s="481"/>
      <c r="K63" s="132"/>
    </row>
    <row r="64" spans="1:11">
      <c r="A64" s="131" t="s">
        <v>237</v>
      </c>
      <c r="B64" s="515">
        <v>407.92</v>
      </c>
      <c r="C64" s="415">
        <f>C63</f>
        <v>717.5</v>
      </c>
      <c r="D64" s="516">
        <f>AVERAGE(727.29, 719.18, 725.98, 726.89)</f>
        <v>724.83499999999992</v>
      </c>
      <c r="E64" s="415">
        <f t="shared" ref="E64:E65" si="13">D64-C64</f>
        <v>7.3349999999999227</v>
      </c>
      <c r="F64" s="415">
        <f t="shared" ref="F64:F65" si="14">E64*B64</f>
        <v>2992.0931999999684</v>
      </c>
      <c r="G64" s="415">
        <f t="shared" ref="G64:G65" si="15">F64/27</f>
        <v>110.81826666666549</v>
      </c>
      <c r="H64" s="511"/>
      <c r="I64" s="131"/>
      <c r="J64" s="481"/>
      <c r="K64" s="132"/>
    </row>
    <row r="65" spans="1:11">
      <c r="A65" s="131" t="s">
        <v>234</v>
      </c>
      <c r="B65" s="515">
        <v>285.77</v>
      </c>
      <c r="C65" s="415">
        <f>C64</f>
        <v>717.5</v>
      </c>
      <c r="D65" s="516">
        <f>AVERAGE(725.98, 726.89, 726.87, 726.97)</f>
        <v>726.67750000000001</v>
      </c>
      <c r="E65" s="415">
        <f t="shared" si="13"/>
        <v>9.1775000000000091</v>
      </c>
      <c r="F65" s="415">
        <f t="shared" si="14"/>
        <v>2622.6541750000024</v>
      </c>
      <c r="G65" s="415">
        <f t="shared" si="15"/>
        <v>97.135339814814898</v>
      </c>
      <c r="H65" s="511"/>
      <c r="I65" s="131"/>
      <c r="J65" s="481"/>
      <c r="K65" s="132"/>
    </row>
    <row r="66" spans="1:11">
      <c r="A66" s="131"/>
      <c r="C66" s="511"/>
      <c r="D66" s="131"/>
      <c r="E66" s="131"/>
      <c r="F66" s="415" t="s">
        <v>294</v>
      </c>
      <c r="G66" s="415">
        <f>SUM(G63:G65)</f>
        <v>248.13484074073887</v>
      </c>
      <c r="H66" s="511"/>
      <c r="I66" s="131"/>
      <c r="J66" s="481"/>
      <c r="K66" s="132"/>
    </row>
    <row r="67" spans="1:11">
      <c r="A67" s="512"/>
      <c r="B67" s="511"/>
      <c r="C67" s="131"/>
      <c r="D67" s="131"/>
      <c r="E67" s="131"/>
      <c r="F67" s="131"/>
      <c r="G67" s="431"/>
      <c r="H67" s="431"/>
      <c r="I67" s="131"/>
      <c r="J67" s="481"/>
      <c r="K67" s="132"/>
    </row>
    <row r="68" spans="1:11">
      <c r="A68" s="512"/>
      <c r="B68" s="431"/>
      <c r="C68" s="282"/>
      <c r="D68" s="282"/>
      <c r="E68" s="131"/>
      <c r="F68" s="282"/>
      <c r="G68" s="431"/>
      <c r="H68" s="431"/>
    </row>
    <row r="69" spans="1:11">
      <c r="A69" s="480" t="s">
        <v>300</v>
      </c>
      <c r="B69" s="508"/>
      <c r="C69" s="63"/>
      <c r="D69" s="282"/>
      <c r="E69" s="61"/>
      <c r="F69" s="282"/>
      <c r="G69" s="131"/>
      <c r="H69" s="131"/>
    </row>
    <row r="70" spans="1:11">
      <c r="A70" s="630" t="s">
        <v>260</v>
      </c>
      <c r="B70" s="508" t="s">
        <v>295</v>
      </c>
      <c r="C70" s="508" t="s">
        <v>296</v>
      </c>
      <c r="D70" s="164" t="s">
        <v>17</v>
      </c>
      <c r="E70" s="282" t="s">
        <v>10</v>
      </c>
      <c r="F70" s="282" t="s">
        <v>11</v>
      </c>
      <c r="G70" s="131" t="s">
        <v>18</v>
      </c>
      <c r="H70" s="131" t="s">
        <v>18</v>
      </c>
    </row>
    <row r="71" spans="1:11">
      <c r="A71" s="630"/>
      <c r="B71" s="508" t="s">
        <v>228</v>
      </c>
      <c r="C71" s="508" t="s">
        <v>228</v>
      </c>
      <c r="D71" s="508" t="s">
        <v>14</v>
      </c>
      <c r="E71" s="282" t="s">
        <v>14</v>
      </c>
      <c r="F71" s="282" t="s">
        <v>14</v>
      </c>
      <c r="G71" s="131" t="s">
        <v>293</v>
      </c>
      <c r="H71" s="131" t="s">
        <v>142</v>
      </c>
    </row>
    <row r="72" spans="1:11">
      <c r="A72" s="508" t="s">
        <v>311</v>
      </c>
      <c r="B72" s="266">
        <v>722</v>
      </c>
      <c r="C72" s="266">
        <v>726.92</v>
      </c>
      <c r="D72" s="266">
        <f>C72-B72</f>
        <v>4.9199999999999591</v>
      </c>
      <c r="E72" s="131">
        <f>3+19+9.625/12</f>
        <v>22.802083333333332</v>
      </c>
      <c r="F72" s="266">
        <v>1</v>
      </c>
      <c r="G72" s="131">
        <f t="shared" ref="G72" si="16">D72*E72*F72</f>
        <v>112.18624999999906</v>
      </c>
      <c r="H72" s="131">
        <f t="shared" ref="H72" si="17">G72/27</f>
        <v>4.1550462962962618</v>
      </c>
    </row>
    <row r="73" spans="1:11">
      <c r="A73" s="508"/>
      <c r="B73" s="508"/>
      <c r="C73" s="508"/>
      <c r="D73" s="508"/>
      <c r="E73" s="282"/>
      <c r="F73" s="282"/>
      <c r="G73" s="131"/>
      <c r="H73" s="131"/>
    </row>
    <row r="74" spans="1:11">
      <c r="A74" s="512"/>
      <c r="B74" s="511"/>
      <c r="C74" s="131"/>
      <c r="D74" s="131"/>
      <c r="E74" s="131"/>
      <c r="F74" s="131"/>
    </row>
    <row r="75" spans="1:11">
      <c r="A75" s="512"/>
      <c r="B75" s="511"/>
      <c r="C75" s="131"/>
      <c r="D75" s="131"/>
      <c r="E75" s="109" t="s">
        <v>16</v>
      </c>
      <c r="F75" s="67">
        <f>SUM(H72,G66,E57,H49,E38,G26,D16)</f>
        <v>3241.7414067901154</v>
      </c>
      <c r="G75" s="514" t="s">
        <v>142</v>
      </c>
    </row>
    <row r="76" spans="1:11">
      <c r="A76" s="512"/>
      <c r="B76" s="511"/>
      <c r="C76" s="131"/>
      <c r="D76" s="131"/>
      <c r="E76" s="131"/>
      <c r="F76" s="131"/>
    </row>
    <row r="77" spans="1:11">
      <c r="A77" s="512"/>
      <c r="B77" s="511"/>
      <c r="C77" s="131"/>
      <c r="D77" s="131"/>
      <c r="E77" s="131"/>
      <c r="F77" s="131"/>
    </row>
    <row r="78" spans="1:11">
      <c r="A78" s="512"/>
      <c r="B78" s="511"/>
      <c r="C78" s="131"/>
      <c r="D78" s="131"/>
      <c r="E78" s="131"/>
      <c r="F78" s="131"/>
    </row>
    <row r="79" spans="1:11">
      <c r="A79" s="512"/>
      <c r="B79" s="511"/>
      <c r="C79" s="131"/>
      <c r="D79" s="131"/>
      <c r="E79" s="131"/>
      <c r="F79" s="131"/>
    </row>
    <row r="80" spans="1:11">
      <c r="A80" s="512"/>
      <c r="B80" s="511"/>
      <c r="C80" s="131"/>
      <c r="D80" s="131"/>
      <c r="E80" s="131"/>
      <c r="F80" s="131"/>
    </row>
    <row r="81" spans="1:6">
      <c r="A81" s="512"/>
      <c r="B81" s="511"/>
      <c r="C81" s="131"/>
      <c r="D81" s="131"/>
      <c r="E81" s="131"/>
      <c r="F81" s="131"/>
    </row>
    <row r="82" spans="1:6">
      <c r="A82" s="512"/>
      <c r="B82" s="511"/>
      <c r="C82" s="131"/>
      <c r="D82" s="131"/>
      <c r="E82" s="131"/>
      <c r="F82" s="131"/>
    </row>
    <row r="83" spans="1:6">
      <c r="A83" s="512"/>
      <c r="B83" s="511"/>
      <c r="C83" s="131"/>
      <c r="D83" s="131"/>
      <c r="E83" s="131"/>
      <c r="F83" s="131"/>
    </row>
    <row r="84" spans="1:6">
      <c r="A84" s="512"/>
      <c r="B84" s="511"/>
      <c r="C84" s="131"/>
      <c r="D84" s="131"/>
      <c r="E84" s="131"/>
      <c r="F84" s="131"/>
    </row>
    <row r="85" spans="1:6">
      <c r="A85" s="512"/>
      <c r="B85" s="511"/>
      <c r="C85" s="131"/>
      <c r="D85" s="131"/>
      <c r="E85" s="131"/>
      <c r="F85" s="131"/>
    </row>
    <row r="86" spans="1:6">
      <c r="A86" s="512"/>
      <c r="B86" s="511"/>
      <c r="C86" s="131"/>
      <c r="D86" s="131"/>
      <c r="E86" s="131"/>
      <c r="F86" s="131"/>
    </row>
    <row r="87" spans="1:6">
      <c r="A87" s="512"/>
      <c r="B87" s="511"/>
      <c r="C87" s="131"/>
      <c r="D87" s="131"/>
      <c r="E87" s="131"/>
      <c r="F87" s="432"/>
    </row>
    <row r="88" spans="1:6">
      <c r="A88" s="512"/>
      <c r="B88" s="511"/>
      <c r="C88" s="131"/>
      <c r="D88" s="131"/>
      <c r="E88" s="131"/>
      <c r="F88" s="432"/>
    </row>
    <row r="89" spans="1:6">
      <c r="A89" s="512"/>
      <c r="B89" s="511"/>
      <c r="C89" s="131"/>
      <c r="D89" s="131"/>
      <c r="E89" s="131"/>
      <c r="F89" s="432"/>
    </row>
    <row r="90" spans="1:6">
      <c r="A90" s="512"/>
      <c r="B90" s="511"/>
      <c r="C90" s="131"/>
      <c r="D90" s="131"/>
      <c r="E90" s="131"/>
      <c r="F90" s="432"/>
    </row>
    <row r="91" spans="1:6">
      <c r="A91" s="512"/>
      <c r="B91" s="511"/>
      <c r="C91" s="131"/>
      <c r="D91" s="131"/>
      <c r="E91" s="131"/>
      <c r="F91" s="432"/>
    </row>
    <row r="92" spans="1:6">
      <c r="A92" s="512"/>
      <c r="B92" s="511"/>
      <c r="C92" s="131"/>
      <c r="D92" s="131"/>
      <c r="E92" s="131"/>
      <c r="F92" s="432"/>
    </row>
    <row r="93" spans="1:6">
      <c r="A93" s="512"/>
      <c r="B93" s="431"/>
      <c r="C93" s="282"/>
      <c r="D93" s="282"/>
      <c r="E93" s="131"/>
      <c r="F93" s="510"/>
    </row>
    <row r="94" spans="1:6">
      <c r="A94" s="512"/>
      <c r="B94" s="431"/>
      <c r="C94" s="282"/>
      <c r="D94" s="282"/>
      <c r="E94" s="131"/>
      <c r="F94" s="488"/>
    </row>
    <row r="95" spans="1:6">
      <c r="A95" s="512"/>
      <c r="B95" s="431"/>
      <c r="C95" s="282"/>
      <c r="D95" s="282"/>
      <c r="E95" s="131"/>
      <c r="F95" s="85"/>
    </row>
    <row r="96" spans="1:6">
      <c r="A96" s="512"/>
      <c r="B96" s="431"/>
      <c r="C96" s="282"/>
      <c r="D96" s="282"/>
      <c r="E96" s="432"/>
    </row>
    <row r="97" spans="1:6">
      <c r="A97" s="512"/>
      <c r="B97" s="431"/>
      <c r="C97" s="282"/>
      <c r="D97" s="282"/>
      <c r="E97" s="432"/>
    </row>
    <row r="98" spans="1:6">
      <c r="A98" s="512"/>
      <c r="B98" s="431"/>
      <c r="C98" s="282"/>
      <c r="D98" s="282"/>
      <c r="E98" s="432"/>
    </row>
    <row r="99" spans="1:6">
      <c r="A99" s="512"/>
      <c r="B99" s="431"/>
      <c r="C99" s="282"/>
      <c r="D99" s="282"/>
      <c r="E99" s="432"/>
    </row>
    <row r="100" spans="1:6">
      <c r="A100" s="512"/>
      <c r="B100" s="431"/>
      <c r="C100" s="282"/>
      <c r="D100" s="282"/>
      <c r="E100" s="432"/>
    </row>
    <row r="101" spans="1:6">
      <c r="A101" s="512"/>
      <c r="B101" s="431"/>
      <c r="C101" s="282"/>
      <c r="D101" s="282"/>
      <c r="E101" s="432"/>
      <c r="F101" s="214"/>
    </row>
    <row r="102" spans="1:6">
      <c r="A102" s="113"/>
      <c r="B102" s="509"/>
      <c r="C102" s="107"/>
      <c r="D102" s="107"/>
      <c r="E102" s="510"/>
      <c r="F102" s="214"/>
    </row>
    <row r="103" spans="1:6">
      <c r="A103" s="113"/>
      <c r="B103" s="105"/>
      <c r="C103" s="104"/>
      <c r="D103" s="108"/>
      <c r="E103" s="488"/>
      <c r="F103" s="214"/>
    </row>
    <row r="104" spans="1:6">
      <c r="A104" s="101"/>
      <c r="B104" s="101"/>
      <c r="C104" s="102"/>
      <c r="D104" s="85"/>
      <c r="E104" s="85"/>
      <c r="F104" s="214"/>
    </row>
    <row r="108" spans="1:6">
      <c r="A108" s="164"/>
      <c r="B108" s="164"/>
    </row>
    <row r="109" spans="1:6">
      <c r="A109" s="165"/>
      <c r="B109" s="166"/>
    </row>
    <row r="110" spans="1:6">
      <c r="A110" s="54"/>
      <c r="B110" s="89"/>
    </row>
    <row r="111" spans="1:6">
      <c r="B111" s="117"/>
    </row>
  </sheetData>
  <mergeCells count="8">
    <mergeCell ref="A41:A42"/>
    <mergeCell ref="A70:A71"/>
    <mergeCell ref="A61:A62"/>
    <mergeCell ref="A52:A53"/>
    <mergeCell ref="A11:I11"/>
    <mergeCell ref="A28:I28"/>
    <mergeCell ref="A30:A31"/>
    <mergeCell ref="A20:A21"/>
  </mergeCells>
  <pageMargins left="0.7" right="0.7" top="0.75" bottom="0.75" header="0.3" footer="0.3"/>
  <pageSetup scale="6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C00000"/>
  </sheetPr>
  <dimension ref="A1:L143"/>
  <sheetViews>
    <sheetView workbookViewId="0"/>
  </sheetViews>
  <sheetFormatPr defaultRowHeight="15"/>
  <cols>
    <col min="1" max="1" width="12.7109375" customWidth="1"/>
    <col min="2" max="2" width="11" customWidth="1"/>
    <col min="3" max="3" width="10.7109375" customWidth="1"/>
    <col min="4" max="4" width="10.7109375" style="192" customWidth="1"/>
    <col min="5" max="5" width="9.140625" style="192"/>
    <col min="6" max="6" width="9" style="192"/>
  </cols>
  <sheetData>
    <row r="1" spans="1:12">
      <c r="A1" s="2"/>
      <c r="B1" s="3"/>
      <c r="C1" s="4"/>
      <c r="D1" s="76"/>
      <c r="E1" s="75"/>
      <c r="F1" s="75"/>
      <c r="G1" s="3"/>
      <c r="H1" s="6" t="s">
        <v>0</v>
      </c>
      <c r="I1" s="112" t="s">
        <v>80</v>
      </c>
      <c r="J1" s="7" t="s">
        <v>1</v>
      </c>
      <c r="K1" s="8"/>
    </row>
    <row r="2" spans="1:12">
      <c r="A2" s="10"/>
      <c r="B2" s="11"/>
      <c r="C2" s="12"/>
      <c r="D2" s="83"/>
      <c r="E2" s="83"/>
      <c r="F2" s="83"/>
      <c r="G2" s="14"/>
      <c r="H2" s="15" t="s">
        <v>2</v>
      </c>
      <c r="I2" s="87" t="s">
        <v>258</v>
      </c>
      <c r="J2" s="82" t="s">
        <v>87</v>
      </c>
      <c r="K2" s="88">
        <v>44476</v>
      </c>
    </row>
    <row r="3" spans="1:12">
      <c r="A3" s="10"/>
      <c r="B3" s="11"/>
      <c r="C3" s="12"/>
      <c r="D3" s="83"/>
      <c r="E3" s="83"/>
      <c r="F3" s="83"/>
      <c r="G3" s="14"/>
      <c r="H3" s="15" t="s">
        <v>4</v>
      </c>
      <c r="I3" s="82"/>
      <c r="J3" s="82" t="s">
        <v>87</v>
      </c>
      <c r="K3" s="17"/>
    </row>
    <row r="4" spans="1:12">
      <c r="A4" s="10"/>
      <c r="B4" s="11"/>
      <c r="C4" s="12"/>
      <c r="D4" s="83"/>
      <c r="E4" s="83"/>
      <c r="F4" s="83"/>
      <c r="G4" s="14"/>
      <c r="H4" s="15" t="s">
        <v>5</v>
      </c>
      <c r="I4" s="18" t="s">
        <v>6</v>
      </c>
      <c r="J4" s="11"/>
      <c r="K4" s="19"/>
    </row>
    <row r="5" spans="1:12">
      <c r="A5" s="10"/>
      <c r="B5" s="11"/>
      <c r="C5" s="12"/>
      <c r="D5" s="83"/>
      <c r="E5" s="83"/>
      <c r="F5" s="83"/>
      <c r="G5" s="14"/>
      <c r="H5" s="15" t="s">
        <v>7</v>
      </c>
      <c r="I5" s="54" t="s">
        <v>169</v>
      </c>
      <c r="J5" s="11"/>
      <c r="K5" s="19"/>
    </row>
    <row r="6" spans="1:12" ht="15.75" thickBot="1">
      <c r="A6" s="20"/>
      <c r="B6" s="21"/>
      <c r="C6" s="22"/>
      <c r="D6" s="93"/>
      <c r="E6" s="93"/>
      <c r="F6" s="93"/>
      <c r="G6" s="24"/>
      <c r="H6" s="25" t="s">
        <v>8</v>
      </c>
      <c r="I6" s="97" t="s">
        <v>109</v>
      </c>
      <c r="J6" s="21"/>
      <c r="K6" s="27"/>
    </row>
    <row r="7" spans="1:12">
      <c r="A7" s="164" t="s">
        <v>38</v>
      </c>
      <c r="B7" s="164" t="s">
        <v>58</v>
      </c>
      <c r="C7" s="1"/>
      <c r="D7" s="261"/>
      <c r="E7" s="287"/>
      <c r="F7" s="287"/>
      <c r="G7" s="1"/>
      <c r="H7" s="1"/>
      <c r="I7" s="1"/>
      <c r="J7" s="1"/>
      <c r="K7" s="1"/>
    </row>
    <row r="8" spans="1:12">
      <c r="A8" s="168">
        <v>503</v>
      </c>
      <c r="B8" s="136">
        <v>21101</v>
      </c>
      <c r="C8" s="31"/>
      <c r="D8" s="85"/>
      <c r="E8" s="85"/>
      <c r="F8" s="85"/>
      <c r="G8" s="30"/>
      <c r="H8" s="30"/>
      <c r="I8" s="30"/>
      <c r="J8" s="30"/>
      <c r="K8" s="30"/>
    </row>
    <row r="9" spans="1:12">
      <c r="A9" s="103" t="s">
        <v>161</v>
      </c>
      <c r="B9" s="14"/>
      <c r="C9" s="14"/>
      <c r="E9" s="82"/>
      <c r="F9" s="488"/>
      <c r="G9" s="14"/>
      <c r="H9" s="14"/>
      <c r="I9" s="14"/>
      <c r="J9" s="14"/>
      <c r="K9" s="14"/>
    </row>
    <row r="10" spans="1:12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</row>
    <row r="11" spans="1:12" s="214" customFormat="1">
      <c r="A11" s="631" t="s">
        <v>20</v>
      </c>
      <c r="B11" s="632"/>
      <c r="C11" s="632"/>
      <c r="D11" s="632"/>
      <c r="E11" s="632"/>
      <c r="F11" s="632"/>
      <c r="G11" s="632"/>
      <c r="H11" s="632"/>
      <c r="I11" s="632"/>
      <c r="J11" s="61"/>
      <c r="K11" s="61"/>
    </row>
    <row r="12" spans="1:12">
      <c r="A12" s="61" t="s">
        <v>291</v>
      </c>
      <c r="B12" s="508"/>
      <c r="C12" s="63"/>
      <c r="D12" s="282"/>
      <c r="E12" s="61"/>
      <c r="F12" s="61"/>
      <c r="G12" s="130"/>
      <c r="H12" s="130"/>
      <c r="I12" s="65"/>
      <c r="J12" s="481"/>
      <c r="K12" s="164"/>
      <c r="L12" s="1"/>
    </row>
    <row r="13" spans="1:12">
      <c r="A13" s="630" t="s">
        <v>260</v>
      </c>
      <c r="B13" s="164" t="s">
        <v>292</v>
      </c>
      <c r="C13" s="282" t="s">
        <v>10</v>
      </c>
      <c r="D13" s="282" t="s">
        <v>11</v>
      </c>
      <c r="E13" s="131" t="s">
        <v>18</v>
      </c>
      <c r="F13" s="131" t="s">
        <v>18</v>
      </c>
      <c r="G13" s="131"/>
      <c r="H13" s="131"/>
      <c r="I13" s="131"/>
      <c r="J13" s="481"/>
      <c r="K13" s="132"/>
      <c r="L13" s="34"/>
    </row>
    <row r="14" spans="1:12" ht="15" customHeight="1">
      <c r="A14" s="630"/>
      <c r="B14" s="508" t="s">
        <v>14</v>
      </c>
      <c r="C14" s="282" t="s">
        <v>14</v>
      </c>
      <c r="D14" s="282" t="s">
        <v>14</v>
      </c>
      <c r="E14" s="131" t="s">
        <v>293</v>
      </c>
      <c r="F14" s="131" t="s">
        <v>142</v>
      </c>
      <c r="G14" s="431"/>
      <c r="H14" s="431"/>
      <c r="I14" s="131"/>
      <c r="J14" s="481"/>
      <c r="K14" s="132"/>
      <c r="L14" s="34"/>
    </row>
    <row r="15" spans="1:12" s="214" customFormat="1" ht="15" customHeight="1">
      <c r="A15" s="131" t="s">
        <v>289</v>
      </c>
      <c r="B15" s="266">
        <v>3</v>
      </c>
      <c r="C15" s="131">
        <v>23.25</v>
      </c>
      <c r="D15" s="131">
        <v>1</v>
      </c>
      <c r="E15" s="131">
        <f>B15*C15*D15</f>
        <v>69.75</v>
      </c>
      <c r="F15" s="131">
        <f>E15/27</f>
        <v>2.5833333333333335</v>
      </c>
      <c r="G15" s="511"/>
      <c r="H15" s="511"/>
      <c r="I15" s="131"/>
      <c r="J15" s="481"/>
      <c r="K15" s="132"/>
      <c r="L15" s="105"/>
    </row>
    <row r="16" spans="1:12" s="214" customFormat="1" ht="15" customHeight="1">
      <c r="A16" s="131" t="s">
        <v>290</v>
      </c>
      <c r="B16" s="511">
        <v>3</v>
      </c>
      <c r="C16" s="131">
        <v>8.75</v>
      </c>
      <c r="D16" s="131">
        <v>1</v>
      </c>
      <c r="E16" s="131">
        <f t="shared" ref="E16:E19" si="0">B16*C16*D16</f>
        <v>26.25</v>
      </c>
      <c r="F16" s="131">
        <f t="shared" ref="F16:F19" si="1">E16/27</f>
        <v>0.97222222222222221</v>
      </c>
      <c r="G16" s="511"/>
      <c r="H16" s="511"/>
      <c r="I16" s="131"/>
      <c r="J16" s="481"/>
      <c r="K16" s="132"/>
      <c r="L16" s="105"/>
    </row>
    <row r="17" spans="1:12" s="214" customFormat="1" ht="15" customHeight="1">
      <c r="A17" s="512" t="s">
        <v>285</v>
      </c>
      <c r="B17" s="511">
        <v>3</v>
      </c>
      <c r="C17" s="131">
        <f>2.25+2.25/12+71.57</f>
        <v>74.007499999999993</v>
      </c>
      <c r="D17" s="131">
        <v>1</v>
      </c>
      <c r="E17" s="131">
        <f t="shared" si="0"/>
        <v>222.02249999999998</v>
      </c>
      <c r="F17" s="131">
        <f t="shared" si="1"/>
        <v>8.223055555555554</v>
      </c>
      <c r="G17" s="511"/>
      <c r="H17" s="511"/>
      <c r="I17" s="131"/>
      <c r="J17" s="481"/>
      <c r="K17" s="132"/>
      <c r="L17" s="105"/>
    </row>
    <row r="18" spans="1:12" s="214" customFormat="1" ht="15" customHeight="1">
      <c r="A18" s="512" t="s">
        <v>287</v>
      </c>
      <c r="B18" s="511">
        <v>3</v>
      </c>
      <c r="C18" s="131">
        <v>16</v>
      </c>
      <c r="D18" s="131">
        <v>1</v>
      </c>
      <c r="E18" s="131">
        <f t="shared" si="0"/>
        <v>48</v>
      </c>
      <c r="F18" s="131">
        <f t="shared" si="1"/>
        <v>1.7777777777777777</v>
      </c>
      <c r="G18" s="511"/>
      <c r="H18" s="511"/>
      <c r="I18" s="131"/>
      <c r="J18" s="481"/>
      <c r="K18" s="132"/>
      <c r="L18" s="105"/>
    </row>
    <row r="19" spans="1:12" s="214" customFormat="1" ht="15" customHeight="1">
      <c r="A19" s="512" t="s">
        <v>288</v>
      </c>
      <c r="B19" s="511">
        <v>3</v>
      </c>
      <c r="C19" s="131">
        <f>85.29+6.4</f>
        <v>91.690000000000012</v>
      </c>
      <c r="D19" s="131">
        <v>1</v>
      </c>
      <c r="E19" s="131">
        <f t="shared" si="0"/>
        <v>275.07000000000005</v>
      </c>
      <c r="F19" s="131">
        <f t="shared" si="1"/>
        <v>10.18777777777778</v>
      </c>
      <c r="G19" s="511"/>
      <c r="H19" s="511"/>
      <c r="I19" s="131"/>
      <c r="J19" s="481"/>
      <c r="K19" s="132"/>
      <c r="L19" s="105"/>
    </row>
    <row r="20" spans="1:12" s="214" customFormat="1" ht="15" customHeight="1">
      <c r="A20" s="512"/>
      <c r="B20" s="511"/>
      <c r="C20" s="131"/>
      <c r="D20" s="131"/>
      <c r="E20" s="131" t="s">
        <v>294</v>
      </c>
      <c r="F20" s="131">
        <f>SUM(F15:F19)</f>
        <v>23.744166666666665</v>
      </c>
      <c r="G20" s="511"/>
      <c r="H20" s="511"/>
      <c r="I20" s="131"/>
      <c r="J20" s="481"/>
      <c r="K20" s="132"/>
      <c r="L20" s="105"/>
    </row>
    <row r="21" spans="1:12" s="214" customFormat="1" ht="15" customHeight="1">
      <c r="A21" s="512"/>
      <c r="B21" s="431"/>
      <c r="C21" s="282"/>
      <c r="D21" s="282"/>
      <c r="E21" s="131"/>
      <c r="F21" s="131"/>
      <c r="G21" s="431"/>
      <c r="H21" s="431"/>
      <c r="I21" s="131"/>
      <c r="J21" s="481"/>
      <c r="K21" s="132"/>
      <c r="L21" s="105"/>
    </row>
    <row r="22" spans="1:12" s="214" customFormat="1" ht="15" customHeight="1">
      <c r="A22" s="61" t="s">
        <v>170</v>
      </c>
      <c r="B22" s="508"/>
      <c r="C22" s="63"/>
      <c r="D22" s="282"/>
      <c r="E22" s="61"/>
      <c r="F22" s="61"/>
      <c r="G22" s="431"/>
      <c r="H22" s="431"/>
      <c r="I22" s="131"/>
      <c r="J22" s="481"/>
      <c r="K22" s="132"/>
      <c r="L22" s="105"/>
    </row>
    <row r="23" spans="1:12" s="214" customFormat="1" ht="15" customHeight="1">
      <c r="A23" s="630" t="s">
        <v>260</v>
      </c>
      <c r="B23" s="508" t="s">
        <v>295</v>
      </c>
      <c r="C23" s="508" t="s">
        <v>296</v>
      </c>
      <c r="D23" s="164" t="s">
        <v>17</v>
      </c>
      <c r="E23" s="282" t="s">
        <v>10</v>
      </c>
      <c r="F23" s="282" t="s">
        <v>11</v>
      </c>
      <c r="G23" s="131" t="s">
        <v>18</v>
      </c>
      <c r="H23" s="131" t="s">
        <v>18</v>
      </c>
      <c r="I23" s="131"/>
      <c r="J23" s="481"/>
      <c r="K23" s="132"/>
      <c r="L23" s="105"/>
    </row>
    <row r="24" spans="1:12" s="214" customFormat="1" ht="15" customHeight="1">
      <c r="A24" s="630"/>
      <c r="B24" s="508" t="s">
        <v>228</v>
      </c>
      <c r="C24" s="508" t="s">
        <v>228</v>
      </c>
      <c r="D24" s="508" t="s">
        <v>14</v>
      </c>
      <c r="E24" s="282" t="s">
        <v>14</v>
      </c>
      <c r="F24" s="282" t="s">
        <v>14</v>
      </c>
      <c r="G24" s="131" t="s">
        <v>293</v>
      </c>
      <c r="H24" s="131" t="s">
        <v>142</v>
      </c>
      <c r="I24" s="131"/>
      <c r="J24" s="481"/>
      <c r="K24" s="132"/>
      <c r="L24" s="105"/>
    </row>
    <row r="25" spans="1:12" s="189" customFormat="1" ht="15" customHeight="1">
      <c r="A25" s="131" t="s">
        <v>289</v>
      </c>
      <c r="B25" s="266">
        <f>714.5+3</f>
        <v>717.5</v>
      </c>
      <c r="C25" s="415">
        <v>731.75</v>
      </c>
      <c r="D25" s="266">
        <f>IF(C25-B25&lt;0, 0, C25-B25)</f>
        <v>14.25</v>
      </c>
      <c r="E25" s="131">
        <v>23.25</v>
      </c>
      <c r="F25" s="131">
        <f>2.25+1</f>
        <v>3.25</v>
      </c>
      <c r="G25" s="131">
        <f>D25*E25*F25</f>
        <v>1076.765625</v>
      </c>
      <c r="H25" s="131">
        <f>G25/27</f>
        <v>39.880208333333336</v>
      </c>
      <c r="I25" s="131"/>
      <c r="J25" s="481"/>
      <c r="K25" s="132"/>
      <c r="L25" s="105"/>
    </row>
    <row r="26" spans="1:12" s="214" customFormat="1" ht="15" customHeight="1">
      <c r="A26" s="131" t="s">
        <v>290</v>
      </c>
      <c r="B26" s="266">
        <f t="shared" ref="B26:B29" si="2">714.5+3</f>
        <v>717.5</v>
      </c>
      <c r="C26" s="415">
        <v>732</v>
      </c>
      <c r="D26" s="266">
        <f t="shared" ref="D26:D29" si="3">IF(C26-B26&lt;0, 0, C26-B26)</f>
        <v>14.5</v>
      </c>
      <c r="E26" s="131">
        <v>8.75</v>
      </c>
      <c r="F26" s="131">
        <f>1+1</f>
        <v>2</v>
      </c>
      <c r="G26" s="131">
        <f t="shared" ref="G26:G29" si="4">D26*E26*F26</f>
        <v>253.75</v>
      </c>
      <c r="H26" s="131">
        <f t="shared" ref="H26:H29" si="5">G26/27</f>
        <v>9.3981481481481488</v>
      </c>
      <c r="I26" s="131"/>
      <c r="J26" s="481"/>
      <c r="K26" s="132"/>
      <c r="L26" s="105"/>
    </row>
    <row r="27" spans="1:12" s="214" customFormat="1" ht="15" customHeight="1">
      <c r="A27" s="512" t="s">
        <v>285</v>
      </c>
      <c r="B27" s="266">
        <f t="shared" si="2"/>
        <v>717.5</v>
      </c>
      <c r="C27" s="415">
        <v>732.75</v>
      </c>
      <c r="D27" s="266">
        <f t="shared" si="3"/>
        <v>15.25</v>
      </c>
      <c r="E27" s="131">
        <f>2.25+2.25/12+71.57</f>
        <v>74.007499999999993</v>
      </c>
      <c r="F27" s="131">
        <f>9.583+1</f>
        <v>10.583</v>
      </c>
      <c r="G27" s="131">
        <f t="shared" si="4"/>
        <v>11944.125930624999</v>
      </c>
      <c r="H27" s="131">
        <f t="shared" si="5"/>
        <v>442.37503446759257</v>
      </c>
      <c r="I27" s="131"/>
      <c r="J27" s="481"/>
      <c r="K27" s="132"/>
      <c r="L27" s="105"/>
    </row>
    <row r="28" spans="1:12" s="214" customFormat="1" ht="15" customHeight="1">
      <c r="A28" s="512" t="s">
        <v>287</v>
      </c>
      <c r="B28" s="266">
        <f t="shared" si="2"/>
        <v>717.5</v>
      </c>
      <c r="C28" s="415">
        <v>726.25</v>
      </c>
      <c r="D28" s="266">
        <f t="shared" si="3"/>
        <v>8.75</v>
      </c>
      <c r="E28" s="131">
        <v>16</v>
      </c>
      <c r="F28" s="131">
        <f>1+1</f>
        <v>2</v>
      </c>
      <c r="G28" s="131">
        <f t="shared" si="4"/>
        <v>280</v>
      </c>
      <c r="H28" s="131">
        <f t="shared" si="5"/>
        <v>10.37037037037037</v>
      </c>
      <c r="I28" s="131"/>
      <c r="J28" s="481"/>
      <c r="K28" s="132"/>
      <c r="L28" s="105"/>
    </row>
    <row r="29" spans="1:12" s="214" customFormat="1" ht="15" customHeight="1">
      <c r="A29" s="512" t="s">
        <v>288</v>
      </c>
      <c r="B29" s="266">
        <f t="shared" si="2"/>
        <v>717.5</v>
      </c>
      <c r="C29" s="415">
        <v>732</v>
      </c>
      <c r="D29" s="266">
        <f t="shared" si="3"/>
        <v>14.5</v>
      </c>
      <c r="E29" s="131">
        <f>85.29+6.4</f>
        <v>91.690000000000012</v>
      </c>
      <c r="F29" s="131">
        <f>((16.42*(6.583+1))+((85.29-16.42)*(2.75+1))+(6.4*(4.5+1)))/E29</f>
        <v>4.5585708365143418</v>
      </c>
      <c r="G29" s="131">
        <f t="shared" si="4"/>
        <v>6060.6427200000007</v>
      </c>
      <c r="H29" s="131">
        <f t="shared" si="5"/>
        <v>224.46824888888892</v>
      </c>
      <c r="I29" s="131"/>
      <c r="J29" s="481"/>
      <c r="K29" s="132"/>
      <c r="L29" s="105"/>
    </row>
    <row r="30" spans="1:12" s="214" customFormat="1" ht="15" customHeight="1">
      <c r="A30" s="512" t="s">
        <v>312</v>
      </c>
      <c r="B30" s="266"/>
      <c r="C30" s="415"/>
      <c r="D30" s="266"/>
      <c r="E30" s="131"/>
      <c r="F30" s="131"/>
      <c r="G30" s="131"/>
      <c r="H30" s="131"/>
      <c r="I30" s="131"/>
      <c r="J30" s="481"/>
      <c r="K30" s="132"/>
      <c r="L30" s="105"/>
    </row>
    <row r="31" spans="1:12" s="214" customFormat="1" ht="15" customHeight="1">
      <c r="A31" s="512"/>
      <c r="B31" s="415"/>
      <c r="C31" s="415"/>
      <c r="D31" s="511"/>
      <c r="E31" s="131"/>
      <c r="F31" s="131"/>
      <c r="G31" s="131" t="s">
        <v>294</v>
      </c>
      <c r="H31" s="131">
        <f>SUM(H25:H29)</f>
        <v>726.49201020833334</v>
      </c>
      <c r="I31" s="131"/>
      <c r="J31" s="481"/>
      <c r="K31" s="132"/>
      <c r="L31" s="105"/>
    </row>
    <row r="32" spans="1:12" s="214" customFormat="1" ht="15" customHeight="1">
      <c r="A32" s="512"/>
      <c r="B32" s="511"/>
      <c r="C32" s="131"/>
      <c r="D32" s="131"/>
      <c r="E32" s="131"/>
      <c r="F32" s="131"/>
      <c r="G32" s="431"/>
      <c r="H32" s="431"/>
      <c r="I32" s="131"/>
      <c r="J32" s="481"/>
      <c r="K32" s="132"/>
      <c r="L32" s="105"/>
    </row>
    <row r="33" spans="1:12" s="214" customFormat="1" ht="15" customHeight="1">
      <c r="A33" s="633" t="s">
        <v>194</v>
      </c>
      <c r="B33" s="633"/>
      <c r="C33" s="633"/>
      <c r="D33" s="633"/>
      <c r="E33" s="633"/>
      <c r="F33" s="633"/>
      <c r="G33" s="633"/>
      <c r="H33" s="633"/>
      <c r="I33" s="633"/>
      <c r="J33" s="481"/>
      <c r="K33" s="132"/>
      <c r="L33" s="105"/>
    </row>
    <row r="34" spans="1:12" s="214" customFormat="1" ht="15" customHeight="1">
      <c r="A34" s="482" t="s">
        <v>301</v>
      </c>
      <c r="B34" s="508"/>
      <c r="C34" s="63"/>
      <c r="D34" s="282"/>
      <c r="E34" s="61"/>
      <c r="F34" s="61"/>
      <c r="G34" s="431"/>
      <c r="H34" s="431"/>
      <c r="I34" s="131"/>
      <c r="J34" s="481"/>
      <c r="K34" s="132"/>
      <c r="L34" s="105"/>
    </row>
    <row r="35" spans="1:12" s="214" customFormat="1" ht="15" customHeight="1">
      <c r="A35" s="629" t="s">
        <v>260</v>
      </c>
      <c r="B35" s="164" t="s">
        <v>304</v>
      </c>
      <c r="C35" s="282" t="s">
        <v>11</v>
      </c>
      <c r="D35" s="131" t="s">
        <v>18</v>
      </c>
      <c r="E35" s="131" t="s">
        <v>18</v>
      </c>
      <c r="G35" s="431"/>
      <c r="H35" s="431"/>
      <c r="I35" s="131"/>
      <c r="J35" s="481"/>
      <c r="K35" s="132"/>
      <c r="L35" s="105"/>
    </row>
    <row r="36" spans="1:12" s="214" customFormat="1" ht="15" customHeight="1">
      <c r="A36" s="629"/>
      <c r="B36" s="508" t="s">
        <v>14</v>
      </c>
      <c r="C36" s="282" t="s">
        <v>14</v>
      </c>
      <c r="D36" s="131" t="s">
        <v>293</v>
      </c>
      <c r="E36" s="131" t="s">
        <v>142</v>
      </c>
      <c r="G36" s="431"/>
      <c r="H36" s="431"/>
      <c r="I36" s="131"/>
      <c r="J36" s="481"/>
      <c r="K36" s="132"/>
      <c r="L36" s="105"/>
    </row>
    <row r="37" spans="1:12" s="214" customFormat="1" ht="15" customHeight="1">
      <c r="A37" s="513" t="s">
        <v>215</v>
      </c>
      <c r="B37" s="508">
        <v>117.5834</v>
      </c>
      <c r="C37" s="131">
        <v>1</v>
      </c>
      <c r="D37" s="131">
        <f t="shared" ref="D37:D42" si="6">B37*C37</f>
        <v>117.5834</v>
      </c>
      <c r="E37" s="131">
        <f>D37/27</f>
        <v>4.3549407407407408</v>
      </c>
      <c r="G37" s="431"/>
      <c r="H37" s="431"/>
      <c r="I37" s="131"/>
      <c r="J37" s="481"/>
      <c r="K37" s="132"/>
      <c r="L37" s="105"/>
    </row>
    <row r="38" spans="1:12" s="214" customFormat="1" ht="15" customHeight="1">
      <c r="A38" s="131" t="s">
        <v>216</v>
      </c>
      <c r="B38" s="266">
        <v>94.787800000000004</v>
      </c>
      <c r="C38" s="131">
        <v>1</v>
      </c>
      <c r="D38" s="131">
        <f>B38*C38</f>
        <v>94.787800000000004</v>
      </c>
      <c r="E38" s="131">
        <f>D38/27</f>
        <v>3.5106592592592594</v>
      </c>
      <c r="G38" s="130"/>
      <c r="H38" s="130"/>
      <c r="I38" s="131"/>
      <c r="J38" s="481"/>
      <c r="K38" s="132"/>
      <c r="L38" s="105"/>
    </row>
    <row r="39" spans="1:12" s="214" customFormat="1" ht="15" customHeight="1">
      <c r="A39" s="131" t="s">
        <v>217</v>
      </c>
      <c r="B39" s="511">
        <v>83.85</v>
      </c>
      <c r="C39" s="131">
        <v>1</v>
      </c>
      <c r="D39" s="131">
        <f t="shared" si="6"/>
        <v>83.85</v>
      </c>
      <c r="E39" s="131">
        <f t="shared" ref="E39:E42" si="7">D39/27</f>
        <v>3.1055555555555552</v>
      </c>
      <c r="G39" s="131"/>
      <c r="H39" s="131"/>
      <c r="I39" s="131"/>
      <c r="J39" s="481"/>
      <c r="K39" s="132"/>
      <c r="L39" s="105"/>
    </row>
    <row r="40" spans="1:12" s="214" customFormat="1" ht="15" customHeight="1">
      <c r="A40" s="131" t="s">
        <v>218</v>
      </c>
      <c r="B40" s="511">
        <v>97.6</v>
      </c>
      <c r="C40" s="131">
        <v>1</v>
      </c>
      <c r="D40" s="131">
        <f t="shared" si="6"/>
        <v>97.6</v>
      </c>
      <c r="E40" s="131">
        <f t="shared" si="7"/>
        <v>3.6148148148148147</v>
      </c>
      <c r="G40" s="431"/>
      <c r="H40" s="431"/>
      <c r="I40" s="131"/>
      <c r="J40" s="481"/>
      <c r="K40" s="132"/>
      <c r="L40" s="105"/>
    </row>
    <row r="41" spans="1:12" s="214" customFormat="1" ht="15" customHeight="1">
      <c r="A41" s="131" t="s">
        <v>219</v>
      </c>
      <c r="B41" s="511">
        <v>97.6</v>
      </c>
      <c r="C41" s="131">
        <v>1</v>
      </c>
      <c r="D41" s="131">
        <f t="shared" si="6"/>
        <v>97.6</v>
      </c>
      <c r="E41" s="131">
        <f t="shared" si="7"/>
        <v>3.6148148148148147</v>
      </c>
      <c r="F41" s="131"/>
      <c r="G41" s="511"/>
      <c r="H41" s="511"/>
      <c r="I41" s="131"/>
      <c r="J41" s="481"/>
      <c r="K41" s="132"/>
      <c r="L41" s="105"/>
    </row>
    <row r="42" spans="1:12" s="214" customFormat="1" ht="15" customHeight="1">
      <c r="A42" s="131" t="s">
        <v>303</v>
      </c>
      <c r="B42" s="511">
        <v>97.6</v>
      </c>
      <c r="C42" s="131">
        <v>1</v>
      </c>
      <c r="D42" s="131">
        <f t="shared" si="6"/>
        <v>97.6</v>
      </c>
      <c r="E42" s="131">
        <f t="shared" si="7"/>
        <v>3.6148148148148147</v>
      </c>
      <c r="F42" s="131"/>
      <c r="G42" s="511"/>
      <c r="H42" s="511"/>
      <c r="I42" s="131"/>
      <c r="J42" s="481"/>
      <c r="K42" s="132"/>
      <c r="L42" s="105"/>
    </row>
    <row r="43" spans="1:12" s="214" customFormat="1" ht="15" customHeight="1">
      <c r="A43" s="131"/>
      <c r="B43" s="511"/>
      <c r="C43" s="131"/>
      <c r="D43" s="131" t="s">
        <v>294</v>
      </c>
      <c r="E43" s="131">
        <f>SUM(E37:E42)</f>
        <v>21.815599999999996</v>
      </c>
      <c r="F43" s="131"/>
      <c r="G43" s="511"/>
      <c r="H43" s="511"/>
      <c r="I43" s="131"/>
      <c r="J43" s="481"/>
      <c r="K43" s="132"/>
      <c r="L43" s="105"/>
    </row>
    <row r="44" spans="1:12" s="214" customFormat="1" ht="15" customHeight="1">
      <c r="A44" s="131"/>
      <c r="B44" s="511"/>
      <c r="C44" s="131"/>
      <c r="D44" s="131"/>
      <c r="E44" s="131"/>
      <c r="F44" s="131"/>
      <c r="G44" s="511"/>
      <c r="H44" s="511"/>
      <c r="I44" s="131"/>
      <c r="J44" s="481"/>
      <c r="K44" s="132"/>
      <c r="L44" s="105"/>
    </row>
    <row r="45" spans="1:12" s="214" customFormat="1" ht="15" customHeight="1">
      <c r="A45" s="629" t="s">
        <v>308</v>
      </c>
      <c r="B45" s="164" t="s">
        <v>304</v>
      </c>
      <c r="C45" s="282" t="s">
        <v>11</v>
      </c>
      <c r="D45" s="131" t="s">
        <v>18</v>
      </c>
      <c r="E45" s="131" t="s">
        <v>18</v>
      </c>
      <c r="G45" s="431"/>
      <c r="H45" s="431"/>
      <c r="I45" s="131"/>
      <c r="J45" s="481"/>
      <c r="K45" s="132"/>
      <c r="L45" s="105"/>
    </row>
    <row r="46" spans="1:12" s="214" customFormat="1" ht="15" customHeight="1">
      <c r="A46" s="629"/>
      <c r="B46" s="508" t="s">
        <v>14</v>
      </c>
      <c r="C46" s="282" t="s">
        <v>14</v>
      </c>
      <c r="D46" s="131" t="s">
        <v>293</v>
      </c>
      <c r="E46" s="131" t="s">
        <v>142</v>
      </c>
      <c r="G46" s="431"/>
      <c r="H46" s="431"/>
      <c r="I46" s="131"/>
      <c r="J46" s="481"/>
      <c r="K46" s="132"/>
      <c r="L46" s="105"/>
    </row>
    <row r="47" spans="1:12" s="214" customFormat="1" ht="15" customHeight="1">
      <c r="A47" s="513" t="s">
        <v>215</v>
      </c>
      <c r="B47" s="508">
        <v>117.5834</v>
      </c>
      <c r="C47" s="131">
        <v>1</v>
      </c>
      <c r="D47" s="131">
        <f t="shared" ref="D47" si="8">B47*C47</f>
        <v>117.5834</v>
      </c>
      <c r="E47" s="131">
        <f>D47/27</f>
        <v>4.3549407407407408</v>
      </c>
      <c r="G47" s="431"/>
      <c r="H47" s="431"/>
      <c r="I47" s="131"/>
      <c r="J47" s="481"/>
      <c r="K47" s="132"/>
      <c r="L47" s="105"/>
    </row>
    <row r="48" spans="1:12" s="214" customFormat="1" ht="15" customHeight="1">
      <c r="A48" s="131" t="s">
        <v>216</v>
      </c>
      <c r="B48" s="266">
        <v>94.787800000000004</v>
      </c>
      <c r="C48" s="131">
        <v>1</v>
      </c>
      <c r="D48" s="131">
        <f>B48*C48</f>
        <v>94.787800000000004</v>
      </c>
      <c r="E48" s="131">
        <f>D48/27</f>
        <v>3.5106592592592594</v>
      </c>
      <c r="G48" s="130"/>
      <c r="H48" s="130"/>
      <c r="I48" s="131"/>
      <c r="J48" s="481"/>
      <c r="K48" s="132"/>
      <c r="L48" s="105"/>
    </row>
    <row r="49" spans="1:12" s="214" customFormat="1" ht="15" customHeight="1">
      <c r="A49" s="131" t="s">
        <v>217</v>
      </c>
      <c r="B49" s="511">
        <v>83.85</v>
      </c>
      <c r="C49" s="131">
        <v>1</v>
      </c>
      <c r="D49" s="131">
        <f t="shared" ref="D49:D52" si="9">B49*C49</f>
        <v>83.85</v>
      </c>
      <c r="E49" s="131">
        <f t="shared" ref="E49:E52" si="10">D49/27</f>
        <v>3.1055555555555552</v>
      </c>
      <c r="G49" s="131"/>
      <c r="H49" s="131"/>
      <c r="I49" s="131"/>
      <c r="J49" s="481"/>
      <c r="K49" s="132"/>
      <c r="L49" s="105"/>
    </row>
    <row r="50" spans="1:12" s="214" customFormat="1" ht="15" customHeight="1">
      <c r="A50" s="131" t="s">
        <v>218</v>
      </c>
      <c r="B50" s="511">
        <v>97.6</v>
      </c>
      <c r="C50" s="131">
        <v>1</v>
      </c>
      <c r="D50" s="131">
        <f t="shared" si="9"/>
        <v>97.6</v>
      </c>
      <c r="E50" s="131">
        <f t="shared" si="10"/>
        <v>3.6148148148148147</v>
      </c>
      <c r="G50" s="431"/>
      <c r="H50" s="431"/>
      <c r="I50" s="131"/>
      <c r="J50" s="481"/>
      <c r="K50" s="132"/>
      <c r="L50" s="105"/>
    </row>
    <row r="51" spans="1:12" s="214" customFormat="1" ht="15" customHeight="1">
      <c r="A51" s="131" t="s">
        <v>219</v>
      </c>
      <c r="B51" s="511">
        <v>97.6</v>
      </c>
      <c r="C51" s="131">
        <v>1</v>
      </c>
      <c r="D51" s="131">
        <f t="shared" si="9"/>
        <v>97.6</v>
      </c>
      <c r="E51" s="131">
        <f t="shared" si="10"/>
        <v>3.6148148148148147</v>
      </c>
      <c r="F51" s="131"/>
      <c r="G51" s="511"/>
      <c r="H51" s="511"/>
      <c r="I51" s="131"/>
      <c r="J51" s="481"/>
      <c r="K51" s="132"/>
      <c r="L51" s="105"/>
    </row>
    <row r="52" spans="1:12" s="214" customFormat="1" ht="15" customHeight="1">
      <c r="A52" s="131" t="s">
        <v>303</v>
      </c>
      <c r="B52" s="511">
        <v>97.6</v>
      </c>
      <c r="C52" s="131">
        <v>1</v>
      </c>
      <c r="D52" s="131">
        <f t="shared" si="9"/>
        <v>97.6</v>
      </c>
      <c r="E52" s="131">
        <f t="shared" si="10"/>
        <v>3.6148148148148147</v>
      </c>
      <c r="F52" s="131"/>
      <c r="G52" s="511"/>
      <c r="H52" s="511"/>
      <c r="I52" s="131"/>
      <c r="J52" s="481"/>
      <c r="K52" s="132"/>
      <c r="L52" s="105"/>
    </row>
    <row r="53" spans="1:12" s="214" customFormat="1" ht="15" customHeight="1">
      <c r="A53" s="131"/>
      <c r="B53" s="511"/>
      <c r="C53" s="131"/>
      <c r="D53" s="131" t="s">
        <v>294</v>
      </c>
      <c r="E53" s="131">
        <f>SUM(E47:E52)</f>
        <v>21.815599999999996</v>
      </c>
      <c r="F53" s="131"/>
      <c r="G53" s="511"/>
      <c r="H53" s="511"/>
      <c r="I53" s="131"/>
      <c r="J53" s="481"/>
      <c r="K53" s="132"/>
      <c r="L53" s="105"/>
    </row>
    <row r="54" spans="1:12" s="214" customFormat="1" ht="15" customHeight="1">
      <c r="A54" s="131"/>
      <c r="B54" s="511"/>
      <c r="C54" s="131"/>
      <c r="D54" s="131"/>
      <c r="E54" s="131"/>
      <c r="F54" s="131"/>
      <c r="G54" s="511"/>
      <c r="H54" s="511"/>
      <c r="I54" s="131"/>
      <c r="J54" s="481"/>
      <c r="K54" s="132"/>
      <c r="L54" s="105"/>
    </row>
    <row r="55" spans="1:12" s="214" customFormat="1" ht="15" customHeight="1">
      <c r="A55" s="131"/>
      <c r="B55" s="511"/>
      <c r="C55" s="131"/>
      <c r="D55" s="131"/>
      <c r="E55" s="131"/>
      <c r="F55" s="131"/>
      <c r="G55" s="511"/>
      <c r="H55" s="511"/>
      <c r="I55" s="131"/>
      <c r="J55" s="481"/>
      <c r="K55" s="132"/>
      <c r="L55" s="105"/>
    </row>
    <row r="56" spans="1:12" s="214" customFormat="1" ht="15" customHeight="1">
      <c r="A56" s="480" t="s">
        <v>305</v>
      </c>
      <c r="B56" s="508"/>
      <c r="C56" s="63"/>
      <c r="D56" s="282"/>
      <c r="E56" s="61"/>
      <c r="F56" s="131"/>
      <c r="G56" s="511"/>
      <c r="H56" s="511"/>
      <c r="I56" s="131"/>
      <c r="J56" s="481"/>
      <c r="K56" s="132"/>
      <c r="L56" s="105"/>
    </row>
    <row r="57" spans="1:12" s="214" customFormat="1" ht="15" customHeight="1">
      <c r="A57" s="629" t="s">
        <v>302</v>
      </c>
      <c r="B57" s="508" t="s">
        <v>306</v>
      </c>
      <c r="C57" s="508" t="s">
        <v>307</v>
      </c>
      <c r="D57" s="508" t="s">
        <v>296</v>
      </c>
      <c r="E57" s="164" t="s">
        <v>17</v>
      </c>
      <c r="F57" s="282" t="s">
        <v>10</v>
      </c>
      <c r="G57" s="282" t="s">
        <v>11</v>
      </c>
      <c r="H57" s="131" t="s">
        <v>18</v>
      </c>
      <c r="I57" s="131" t="s">
        <v>18</v>
      </c>
      <c r="J57" s="481"/>
      <c r="K57" s="132"/>
      <c r="L57" s="105"/>
    </row>
    <row r="58" spans="1:12" s="214" customFormat="1" ht="15" customHeight="1">
      <c r="A58" s="629"/>
      <c r="B58" s="508" t="s">
        <v>228</v>
      </c>
      <c r="C58" s="508" t="s">
        <v>44</v>
      </c>
      <c r="D58" s="508" t="s">
        <v>228</v>
      </c>
      <c r="E58" s="508" t="s">
        <v>14</v>
      </c>
      <c r="F58" s="282" t="s">
        <v>14</v>
      </c>
      <c r="G58" s="282" t="s">
        <v>14</v>
      </c>
      <c r="H58" s="131" t="s">
        <v>293</v>
      </c>
      <c r="I58" s="131" t="s">
        <v>142</v>
      </c>
      <c r="J58" s="481"/>
      <c r="K58" s="132"/>
      <c r="L58" s="105"/>
    </row>
    <row r="59" spans="1:12" s="214" customFormat="1" ht="15" customHeight="1">
      <c r="A59" s="513" t="s">
        <v>215</v>
      </c>
      <c r="B59" s="266">
        <v>709</v>
      </c>
      <c r="C59" s="266">
        <v>3</v>
      </c>
      <c r="D59" s="266">
        <v>723</v>
      </c>
      <c r="E59" s="266">
        <f>IF(D59-(B59+C59)&lt;0,0,D59-(B59+C59))</f>
        <v>11</v>
      </c>
      <c r="F59" s="131">
        <f>30+3.125/12</f>
        <v>30.260416666666668</v>
      </c>
      <c r="G59" s="131">
        <f>8+5.375/12</f>
        <v>8.4479166666666661</v>
      </c>
      <c r="H59" s="131">
        <f>E59*F59*G59</f>
        <v>2812.0122612847222</v>
      </c>
      <c r="I59" s="131">
        <f>H59/27</f>
        <v>104.14860226980453</v>
      </c>
      <c r="J59" s="481"/>
      <c r="K59" s="132"/>
      <c r="L59" s="105"/>
    </row>
    <row r="60" spans="1:12" s="214" customFormat="1" ht="15" customHeight="1">
      <c r="A60" s="131" t="s">
        <v>216</v>
      </c>
      <c r="B60" s="266">
        <v>713.5</v>
      </c>
      <c r="C60" s="266">
        <v>2.5</v>
      </c>
      <c r="D60" s="266">
        <v>724.75</v>
      </c>
      <c r="E60" s="266">
        <f t="shared" ref="E60:E64" si="11">IF(D60-(B60+C60)&lt;0,0,D60-(B60+C60))</f>
        <v>8.75</v>
      </c>
      <c r="F60" s="131">
        <f t="shared" ref="F60:F64" si="12">31+0.5/12</f>
        <v>31.041666666666668</v>
      </c>
      <c r="G60" s="131">
        <f>8+9.5/12</f>
        <v>8.7916666666666661</v>
      </c>
      <c r="H60" s="131">
        <f t="shared" ref="H60:H61" si="13">E60*F60*G60</f>
        <v>2387.9448784722222</v>
      </c>
      <c r="I60" s="131">
        <f t="shared" ref="I60:I64" si="14">H60/27</f>
        <v>88.442402906378604</v>
      </c>
      <c r="J60" s="481"/>
      <c r="K60" s="132"/>
      <c r="L60" s="105"/>
    </row>
    <row r="61" spans="1:12" s="214" customFormat="1" ht="15" customHeight="1">
      <c r="A61" s="131" t="s">
        <v>217</v>
      </c>
      <c r="B61" s="266">
        <v>716</v>
      </c>
      <c r="C61" s="266">
        <v>2.5</v>
      </c>
      <c r="D61" s="266">
        <v>738.75</v>
      </c>
      <c r="E61" s="266">
        <f t="shared" si="11"/>
        <v>20.25</v>
      </c>
      <c r="F61" s="131">
        <f t="shared" si="12"/>
        <v>31.041666666666668</v>
      </c>
      <c r="G61" s="131">
        <f>11+2.25/12</f>
        <v>11.1875</v>
      </c>
      <c r="H61" s="131">
        <f t="shared" si="13"/>
        <v>7032.392578125</v>
      </c>
      <c r="I61" s="131">
        <f t="shared" si="14"/>
        <v>260.458984375</v>
      </c>
      <c r="J61" s="481"/>
      <c r="K61" s="132"/>
      <c r="L61" s="105"/>
    </row>
    <row r="62" spans="1:12" s="214" customFormat="1" ht="15" customHeight="1">
      <c r="A62" s="131" t="s">
        <v>218</v>
      </c>
      <c r="B62" s="266">
        <v>721</v>
      </c>
      <c r="C62" s="266">
        <v>2.5</v>
      </c>
      <c r="D62" s="266">
        <v>751.35</v>
      </c>
      <c r="E62" s="266">
        <f t="shared" si="11"/>
        <v>27.850000000000023</v>
      </c>
      <c r="F62" s="131">
        <f t="shared" si="12"/>
        <v>31.041666666666668</v>
      </c>
      <c r="G62" s="131">
        <f>8+7.375/12</f>
        <v>8.6145833333333339</v>
      </c>
      <c r="H62" s="131">
        <f>E62*F62*G62</f>
        <v>7447.397026909729</v>
      </c>
      <c r="I62" s="131">
        <f>H62/27</f>
        <v>275.82951951517515</v>
      </c>
      <c r="J62" s="481"/>
      <c r="K62" s="132"/>
      <c r="L62" s="105"/>
    </row>
    <row r="63" spans="1:12" s="214" customFormat="1" ht="15" customHeight="1">
      <c r="A63" s="131" t="s">
        <v>219</v>
      </c>
      <c r="B63" s="266">
        <v>726</v>
      </c>
      <c r="C63" s="266">
        <v>2.5</v>
      </c>
      <c r="D63" s="266">
        <v>750.75</v>
      </c>
      <c r="E63" s="266">
        <f t="shared" si="11"/>
        <v>22.25</v>
      </c>
      <c r="F63" s="131">
        <f t="shared" si="12"/>
        <v>31.041666666666668</v>
      </c>
      <c r="G63" s="131">
        <f>6+0.375/12</f>
        <v>6.03125</v>
      </c>
      <c r="H63" s="131">
        <f t="shared" ref="H63:H64" si="15">E63*F63*G63</f>
        <v>4165.646158854167</v>
      </c>
      <c r="I63" s="131">
        <f t="shared" si="14"/>
        <v>154.28319106867286</v>
      </c>
      <c r="J63" s="35"/>
      <c r="K63" s="105"/>
      <c r="L63" s="105"/>
    </row>
    <row r="64" spans="1:12" s="214" customFormat="1" ht="15" customHeight="1">
      <c r="A64" s="131" t="s">
        <v>303</v>
      </c>
      <c r="B64" s="266">
        <v>731</v>
      </c>
      <c r="C64" s="266">
        <v>2.5</v>
      </c>
      <c r="D64" s="266">
        <v>749.5</v>
      </c>
      <c r="E64" s="266">
        <f t="shared" si="11"/>
        <v>16</v>
      </c>
      <c r="F64" s="131">
        <f t="shared" si="12"/>
        <v>31.041666666666668</v>
      </c>
      <c r="G64" s="131">
        <f>4+2.25/12</f>
        <v>4.1875</v>
      </c>
      <c r="H64" s="131">
        <f t="shared" si="15"/>
        <v>2079.791666666667</v>
      </c>
      <c r="I64" s="131">
        <f t="shared" si="14"/>
        <v>77.02932098765433</v>
      </c>
      <c r="J64" s="105"/>
    </row>
    <row r="65" spans="1:12" s="214" customFormat="1" ht="15" customHeight="1">
      <c r="A65" s="131"/>
      <c r="B65" s="511"/>
      <c r="C65" s="131"/>
      <c r="D65" s="131"/>
      <c r="E65" s="131"/>
      <c r="F65" s="61"/>
      <c r="G65" s="131"/>
      <c r="H65" s="131" t="s">
        <v>294</v>
      </c>
      <c r="I65" s="131">
        <f>SUM(I59:I64)</f>
        <v>960.19202112268545</v>
      </c>
      <c r="J65" s="105"/>
    </row>
    <row r="66" spans="1:12" s="214" customFormat="1" ht="15" customHeight="1">
      <c r="A66" s="480"/>
      <c r="B66" s="508"/>
      <c r="C66" s="63"/>
      <c r="D66" s="282"/>
      <c r="E66" s="61"/>
      <c r="F66" s="131"/>
      <c r="G66" s="511"/>
      <c r="H66" s="511"/>
      <c r="I66" s="131"/>
      <c r="J66" s="481"/>
      <c r="K66" s="132"/>
      <c r="L66" s="105"/>
    </row>
    <row r="67" spans="1:12" s="214" customFormat="1" ht="15" customHeight="1">
      <c r="A67" s="629" t="s">
        <v>308</v>
      </c>
      <c r="B67" s="508" t="s">
        <v>306</v>
      </c>
      <c r="C67" s="508" t="s">
        <v>307</v>
      </c>
      <c r="D67" s="508" t="s">
        <v>296</v>
      </c>
      <c r="E67" s="164" t="s">
        <v>17</v>
      </c>
      <c r="F67" s="282" t="s">
        <v>10</v>
      </c>
      <c r="G67" s="282" t="s">
        <v>11</v>
      </c>
      <c r="H67" s="131" t="s">
        <v>18</v>
      </c>
      <c r="I67" s="131" t="s">
        <v>18</v>
      </c>
      <c r="J67" s="481"/>
      <c r="K67" s="132"/>
      <c r="L67" s="105"/>
    </row>
    <row r="68" spans="1:12" s="214" customFormat="1" ht="15" customHeight="1">
      <c r="A68" s="629"/>
      <c r="B68" s="508" t="s">
        <v>228</v>
      </c>
      <c r="C68" s="508" t="s">
        <v>44</v>
      </c>
      <c r="D68" s="508" t="s">
        <v>228</v>
      </c>
      <c r="E68" s="508" t="s">
        <v>14</v>
      </c>
      <c r="F68" s="282" t="s">
        <v>14</v>
      </c>
      <c r="G68" s="282" t="s">
        <v>14</v>
      </c>
      <c r="H68" s="131" t="s">
        <v>293</v>
      </c>
      <c r="I68" s="131" t="s">
        <v>142</v>
      </c>
      <c r="J68" s="481"/>
      <c r="K68" s="132"/>
      <c r="L68" s="105"/>
    </row>
    <row r="69" spans="1:12" s="214" customFormat="1" ht="15" customHeight="1">
      <c r="A69" s="513" t="s">
        <v>215</v>
      </c>
      <c r="B69" s="266">
        <v>709</v>
      </c>
      <c r="C69" s="508">
        <v>3</v>
      </c>
      <c r="D69" s="266">
        <v>716.5</v>
      </c>
      <c r="E69" s="266">
        <f>IF(D69-(B69+C69)&lt;0,0,D69-(B69+C69))</f>
        <v>4.5</v>
      </c>
      <c r="F69" s="131">
        <f>F59</f>
        <v>30.260416666666668</v>
      </c>
      <c r="G69" s="131">
        <f>2.67+1</f>
        <v>3.67</v>
      </c>
      <c r="H69" s="131">
        <f>E69*F69*G69</f>
        <v>499.75078124999999</v>
      </c>
      <c r="I69" s="131">
        <f>H69/27</f>
        <v>18.509288194444444</v>
      </c>
      <c r="J69" s="481"/>
      <c r="K69" s="132"/>
      <c r="L69" s="105"/>
    </row>
    <row r="70" spans="1:12" s="214" customFormat="1" ht="15" customHeight="1">
      <c r="A70" s="131" t="s">
        <v>216</v>
      </c>
      <c r="B70" s="266">
        <v>713.5</v>
      </c>
      <c r="C70" s="508">
        <v>2.5</v>
      </c>
      <c r="D70" s="266">
        <v>720.5</v>
      </c>
      <c r="E70" s="266">
        <f t="shared" ref="E70:E74" si="16">IF(D70-(B70+C70)&lt;0,0,D70-(B70+C70))</f>
        <v>4.5</v>
      </c>
      <c r="F70" s="131">
        <f t="shared" ref="F70:F74" si="17">F60</f>
        <v>31.041666666666668</v>
      </c>
      <c r="G70" s="131">
        <f>2.67+1</f>
        <v>3.67</v>
      </c>
      <c r="H70" s="131">
        <f t="shared" ref="H70:H71" si="18">E70*F70*G70</f>
        <v>512.65312500000005</v>
      </c>
      <c r="I70" s="131">
        <f t="shared" ref="I70:I74" si="19">H70/27</f>
        <v>18.98715277777778</v>
      </c>
      <c r="J70" s="35"/>
      <c r="K70" s="105"/>
      <c r="L70" s="105"/>
    </row>
    <row r="71" spans="1:12" s="189" customFormat="1" ht="15" customHeight="1">
      <c r="A71" s="131" t="s">
        <v>217</v>
      </c>
      <c r="B71" s="266">
        <v>716</v>
      </c>
      <c r="C71" s="508">
        <v>2.5</v>
      </c>
      <c r="D71" s="266">
        <v>725</v>
      </c>
      <c r="E71" s="266">
        <f t="shared" si="16"/>
        <v>6.5</v>
      </c>
      <c r="F71" s="131">
        <f t="shared" si="17"/>
        <v>31.041666666666668</v>
      </c>
      <c r="G71" s="131">
        <f>4+1</f>
        <v>5</v>
      </c>
      <c r="H71" s="131">
        <f t="shared" si="18"/>
        <v>1008.8541666666667</v>
      </c>
      <c r="I71" s="131">
        <f t="shared" si="19"/>
        <v>37.364969135802475</v>
      </c>
      <c r="J71" s="105"/>
    </row>
    <row r="72" spans="1:12">
      <c r="A72" s="131" t="s">
        <v>218</v>
      </c>
      <c r="B72" s="266">
        <v>721</v>
      </c>
      <c r="C72" s="508">
        <v>2.5</v>
      </c>
      <c r="D72" s="266">
        <v>749.75</v>
      </c>
      <c r="E72" s="266">
        <f t="shared" si="16"/>
        <v>26.25</v>
      </c>
      <c r="F72" s="131">
        <f t="shared" si="17"/>
        <v>31.041666666666668</v>
      </c>
      <c r="G72" s="131">
        <f>2.5+1</f>
        <v>3.5</v>
      </c>
      <c r="H72" s="131">
        <f>E72*F72*G72</f>
        <v>2851.953125</v>
      </c>
      <c r="I72" s="131">
        <f>H72/27</f>
        <v>105.62789351851852</v>
      </c>
      <c r="K72" s="1"/>
    </row>
    <row r="73" spans="1:12">
      <c r="A73" s="131" t="s">
        <v>219</v>
      </c>
      <c r="B73" s="266">
        <v>726</v>
      </c>
      <c r="C73" s="508">
        <v>2.5</v>
      </c>
      <c r="D73" s="266">
        <v>751</v>
      </c>
      <c r="E73" s="266">
        <f t="shared" si="16"/>
        <v>22.5</v>
      </c>
      <c r="F73" s="131">
        <f t="shared" si="17"/>
        <v>31.041666666666668</v>
      </c>
      <c r="G73" s="131">
        <f>2.5+1</f>
        <v>3.5</v>
      </c>
      <c r="H73" s="131">
        <f t="shared" ref="H73:H74" si="20">E73*F73*G73</f>
        <v>2444.53125</v>
      </c>
      <c r="I73" s="131">
        <f t="shared" si="19"/>
        <v>90.538194444444443</v>
      </c>
    </row>
    <row r="74" spans="1:12">
      <c r="A74" s="131" t="s">
        <v>303</v>
      </c>
      <c r="B74" s="266">
        <v>731</v>
      </c>
      <c r="C74" s="508">
        <v>2.5</v>
      </c>
      <c r="D74" s="266">
        <v>750</v>
      </c>
      <c r="E74" s="266">
        <f t="shared" si="16"/>
        <v>16.5</v>
      </c>
      <c r="F74" s="131">
        <f t="shared" si="17"/>
        <v>31.041666666666668</v>
      </c>
      <c r="G74" s="131">
        <f>2.5+1</f>
        <v>3.5</v>
      </c>
      <c r="H74" s="131">
        <f t="shared" si="20"/>
        <v>1792.65625</v>
      </c>
      <c r="I74" s="131">
        <f t="shared" si="19"/>
        <v>66.394675925925924</v>
      </c>
    </row>
    <row r="75" spans="1:12" s="214" customFormat="1">
      <c r="A75" s="131"/>
      <c r="B75" s="266"/>
      <c r="C75" s="508"/>
      <c r="D75" s="266"/>
      <c r="E75" s="266"/>
      <c r="F75" s="131"/>
      <c r="G75" s="131"/>
      <c r="H75" s="131" t="s">
        <v>294</v>
      </c>
      <c r="I75" s="131">
        <f>SUM(I69:I74)</f>
        <v>337.42217399691361</v>
      </c>
    </row>
    <row r="76" spans="1:12">
      <c r="A76" s="512"/>
      <c r="B76" s="511"/>
      <c r="C76" s="131"/>
      <c r="D76" s="131"/>
      <c r="E76" s="131"/>
      <c r="F76" s="214"/>
      <c r="G76" s="131"/>
      <c r="H76" s="131"/>
      <c r="I76" s="131"/>
    </row>
    <row r="77" spans="1:12">
      <c r="A77" s="480" t="s">
        <v>297</v>
      </c>
      <c r="B77" s="508"/>
      <c r="C77" s="63"/>
      <c r="D77" s="282"/>
      <c r="E77" s="61"/>
      <c r="F77" s="214"/>
      <c r="G77" s="131"/>
      <c r="H77" s="131"/>
      <c r="I77" s="131"/>
    </row>
    <row r="78" spans="1:12">
      <c r="A78" s="630" t="s">
        <v>260</v>
      </c>
      <c r="B78" s="164" t="s">
        <v>304</v>
      </c>
      <c r="C78" s="282" t="s">
        <v>11</v>
      </c>
      <c r="D78" s="131" t="s">
        <v>18</v>
      </c>
      <c r="E78" s="131" t="s">
        <v>18</v>
      </c>
      <c r="F78" s="131"/>
      <c r="G78" s="131"/>
      <c r="H78" s="131"/>
      <c r="I78" s="131"/>
    </row>
    <row r="79" spans="1:12">
      <c r="A79" s="630"/>
      <c r="B79" s="508" t="s">
        <v>14</v>
      </c>
      <c r="C79" s="282" t="s">
        <v>14</v>
      </c>
      <c r="D79" s="131" t="s">
        <v>293</v>
      </c>
      <c r="E79" s="131" t="s">
        <v>142</v>
      </c>
      <c r="F79" s="131"/>
      <c r="G79" s="131"/>
      <c r="H79" s="131"/>
      <c r="I79" s="131"/>
    </row>
    <row r="80" spans="1:12">
      <c r="A80" s="131" t="s">
        <v>298</v>
      </c>
      <c r="B80" s="266">
        <f>(27+7.25/12)*3</f>
        <v>82.8125</v>
      </c>
      <c r="C80" s="131">
        <v>1</v>
      </c>
      <c r="D80" s="131">
        <f t="shared" ref="D80" si="21">B80*C80</f>
        <v>82.8125</v>
      </c>
      <c r="E80" s="131">
        <f>D80/27</f>
        <v>3.0671296296296298</v>
      </c>
      <c r="F80" s="131"/>
      <c r="G80" s="431"/>
      <c r="H80" s="431"/>
      <c r="I80" s="131"/>
    </row>
    <row r="81" spans="1:9">
      <c r="A81" s="131" t="s">
        <v>286</v>
      </c>
      <c r="B81" s="266">
        <v>89</v>
      </c>
      <c r="C81" s="131">
        <v>1</v>
      </c>
      <c r="D81" s="131">
        <f>B81*C81</f>
        <v>89</v>
      </c>
      <c r="E81" s="131">
        <f>D81/27</f>
        <v>3.2962962962962963</v>
      </c>
      <c r="F81" s="131"/>
      <c r="G81" s="431"/>
      <c r="H81" s="431"/>
      <c r="I81" s="87"/>
    </row>
    <row r="82" spans="1:9">
      <c r="A82" s="512" t="s">
        <v>299</v>
      </c>
      <c r="B82" s="511">
        <v>85.4</v>
      </c>
      <c r="C82" s="131">
        <v>1</v>
      </c>
      <c r="D82" s="131">
        <f t="shared" ref="D82" si="22">B82*C82</f>
        <v>85.4</v>
      </c>
      <c r="E82" s="131">
        <f t="shared" ref="E82" si="23">D82/27</f>
        <v>3.162962962962963</v>
      </c>
      <c r="F82" s="131"/>
      <c r="G82" s="431"/>
      <c r="H82" s="431"/>
      <c r="I82" s="105"/>
    </row>
    <row r="83" spans="1:9" s="214" customFormat="1">
      <c r="A83" s="512"/>
      <c r="B83" s="511"/>
      <c r="C83" s="131"/>
      <c r="D83" s="131" t="s">
        <v>294</v>
      </c>
      <c r="E83" s="131">
        <f>SUM(E80:E82)</f>
        <v>9.5263888888888886</v>
      </c>
      <c r="F83" s="131"/>
      <c r="G83" s="431"/>
      <c r="H83" s="431"/>
      <c r="I83" s="105"/>
    </row>
    <row r="84" spans="1:9">
      <c r="A84" s="512"/>
      <c r="B84" s="511"/>
      <c r="C84" s="131"/>
      <c r="D84" s="131"/>
      <c r="E84" s="131"/>
      <c r="F84" s="61"/>
      <c r="G84" s="431"/>
      <c r="H84" s="431"/>
      <c r="I84" s="105"/>
    </row>
    <row r="85" spans="1:9">
      <c r="A85" s="480" t="s">
        <v>300</v>
      </c>
      <c r="B85" s="508"/>
      <c r="C85" s="63"/>
      <c r="D85" s="282"/>
      <c r="E85" s="61"/>
      <c r="F85" s="282"/>
      <c r="G85" s="131"/>
      <c r="H85" s="131"/>
      <c r="I85" s="131"/>
    </row>
    <row r="86" spans="1:9">
      <c r="A86" s="630" t="s">
        <v>309</v>
      </c>
      <c r="B86" s="508" t="s">
        <v>295</v>
      </c>
      <c r="C86" s="508" t="s">
        <v>296</v>
      </c>
      <c r="D86" s="164" t="s">
        <v>17</v>
      </c>
      <c r="E86" s="282" t="s">
        <v>10</v>
      </c>
      <c r="F86" s="282" t="s">
        <v>11</v>
      </c>
      <c r="G86" s="131" t="s">
        <v>18</v>
      </c>
      <c r="H86" s="131" t="s">
        <v>18</v>
      </c>
      <c r="I86" s="131"/>
    </row>
    <row r="87" spans="1:9">
      <c r="A87" s="630"/>
      <c r="B87" s="508" t="s">
        <v>228</v>
      </c>
      <c r="C87" s="508" t="s">
        <v>228</v>
      </c>
      <c r="D87" s="508" t="s">
        <v>14</v>
      </c>
      <c r="E87" s="282" t="s">
        <v>14</v>
      </c>
      <c r="F87" s="282" t="s">
        <v>14</v>
      </c>
      <c r="G87" s="131" t="s">
        <v>293</v>
      </c>
      <c r="H87" s="131" t="s">
        <v>142</v>
      </c>
      <c r="I87" s="131"/>
    </row>
    <row r="88" spans="1:9">
      <c r="A88" s="131" t="s">
        <v>233</v>
      </c>
      <c r="B88" s="266">
        <f>709+3</f>
        <v>712</v>
      </c>
      <c r="C88" s="415">
        <v>724</v>
      </c>
      <c r="D88" s="266">
        <f>IF(C88-B88&lt;0, 0, C88-B88)</f>
        <v>12</v>
      </c>
      <c r="E88" s="131">
        <v>18.059999999999999</v>
      </c>
      <c r="F88" s="131">
        <v>8.0830000000000002</v>
      </c>
      <c r="G88" s="131">
        <f>D88*E88*F88</f>
        <v>1751.7477599999997</v>
      </c>
      <c r="H88" s="131">
        <f>G88/27</f>
        <v>64.879546666666656</v>
      </c>
      <c r="I88" s="131"/>
    </row>
    <row r="89" spans="1:9">
      <c r="A89" s="131" t="s">
        <v>237</v>
      </c>
      <c r="B89" s="266">
        <f>714+3</f>
        <v>717</v>
      </c>
      <c r="C89" s="415">
        <v>726.25</v>
      </c>
      <c r="D89" s="266">
        <f t="shared" ref="D89:D90" si="24">IF(C89-B89&lt;0, 0, C89-B89)</f>
        <v>9.25</v>
      </c>
      <c r="E89" s="131">
        <f>(3+7.25/12)+(20+4.75/12)</f>
        <v>24</v>
      </c>
      <c r="F89" s="131">
        <v>8.0830000000000002</v>
      </c>
      <c r="G89" s="131">
        <f t="shared" ref="G89:G90" si="25">D89*E89*F89</f>
        <v>1794.4259999999999</v>
      </c>
      <c r="H89" s="131">
        <f t="shared" ref="H89:H90" si="26">G89/27</f>
        <v>66.460222222222214</v>
      </c>
      <c r="I89" s="87"/>
    </row>
    <row r="90" spans="1:9">
      <c r="A90" s="131" t="s">
        <v>234</v>
      </c>
      <c r="B90" s="266">
        <f>719+3</f>
        <v>722</v>
      </c>
      <c r="C90" s="415">
        <v>726.75</v>
      </c>
      <c r="D90" s="266">
        <f t="shared" si="24"/>
        <v>4.75</v>
      </c>
      <c r="E90" s="131">
        <f>3+19+9.625/12</f>
        <v>22.802083333333332</v>
      </c>
      <c r="F90" s="131">
        <v>3.33</v>
      </c>
      <c r="G90" s="131">
        <f t="shared" si="25"/>
        <v>360.67195312500002</v>
      </c>
      <c r="H90" s="131">
        <f t="shared" si="26"/>
        <v>13.358220486111112</v>
      </c>
      <c r="I90" s="105"/>
    </row>
    <row r="91" spans="1:9">
      <c r="A91" s="512"/>
      <c r="B91" s="511"/>
      <c r="C91" s="131"/>
      <c r="D91" s="131"/>
      <c r="E91" s="131"/>
      <c r="F91" s="61"/>
      <c r="G91" s="131" t="s">
        <v>294</v>
      </c>
      <c r="H91" s="131">
        <f>SUM(H88:H90)</f>
        <v>144.69798937499999</v>
      </c>
      <c r="I91" s="59"/>
    </row>
    <row r="92" spans="1:9" s="214" customFormat="1">
      <c r="A92" s="512"/>
      <c r="B92" s="511"/>
      <c r="C92" s="131"/>
      <c r="D92" s="131"/>
      <c r="E92" s="131"/>
      <c r="F92" s="61"/>
      <c r="G92" s="131"/>
      <c r="H92" s="131"/>
      <c r="I92" s="59"/>
    </row>
    <row r="93" spans="1:9">
      <c r="A93" s="480" t="s">
        <v>300</v>
      </c>
      <c r="B93" s="508"/>
      <c r="C93" s="63"/>
      <c r="D93" s="282"/>
      <c r="E93" s="61"/>
      <c r="F93" s="282"/>
      <c r="G93" s="131"/>
      <c r="H93" s="131"/>
    </row>
    <row r="94" spans="1:9">
      <c r="A94" s="630" t="s">
        <v>310</v>
      </c>
      <c r="B94" s="508" t="s">
        <v>295</v>
      </c>
      <c r="C94" s="508" t="s">
        <v>296</v>
      </c>
      <c r="D94" s="164" t="s">
        <v>17</v>
      </c>
      <c r="E94" s="282" t="s">
        <v>10</v>
      </c>
      <c r="F94" s="282" t="s">
        <v>11</v>
      </c>
      <c r="G94" s="131" t="s">
        <v>18</v>
      </c>
      <c r="H94" s="131" t="s">
        <v>18</v>
      </c>
    </row>
    <row r="95" spans="1:9">
      <c r="A95" s="630"/>
      <c r="B95" s="508" t="s">
        <v>228</v>
      </c>
      <c r="C95" s="508" t="s">
        <v>228</v>
      </c>
      <c r="D95" s="508" t="s">
        <v>14</v>
      </c>
      <c r="E95" s="282" t="s">
        <v>14</v>
      </c>
      <c r="F95" s="282" t="s">
        <v>14</v>
      </c>
      <c r="G95" s="131" t="s">
        <v>293</v>
      </c>
      <c r="H95" s="131" t="s">
        <v>142</v>
      </c>
    </row>
    <row r="96" spans="1:9">
      <c r="A96" s="131" t="s">
        <v>233</v>
      </c>
      <c r="B96" s="266">
        <f>B88</f>
        <v>712</v>
      </c>
      <c r="C96" s="415">
        <v>717.25</v>
      </c>
      <c r="D96" s="266">
        <f>IF(C96-B96&lt;0, 0, C96-B96)</f>
        <v>5.25</v>
      </c>
      <c r="E96" s="131">
        <f>27+7.25/12</f>
        <v>27.604166666666668</v>
      </c>
      <c r="F96" s="131">
        <v>3.25</v>
      </c>
      <c r="G96" s="131">
        <f>D96*E96*F96</f>
        <v>470.99609375</v>
      </c>
      <c r="H96" s="131">
        <f>G96/27</f>
        <v>17.444299768518519</v>
      </c>
    </row>
    <row r="97" spans="1:9">
      <c r="A97" s="131" t="s">
        <v>237</v>
      </c>
      <c r="B97" s="266">
        <f t="shared" ref="B97:B98" si="27">B89</f>
        <v>717</v>
      </c>
      <c r="C97" s="415">
        <v>723.25</v>
      </c>
      <c r="D97" s="266">
        <f t="shared" ref="D97:D98" si="28">IF(C97-B97&lt;0, 0, C97-B97)</f>
        <v>6.25</v>
      </c>
      <c r="E97" s="131">
        <f>(3+7.25/12)+(20+4.75/12)</f>
        <v>24</v>
      </c>
      <c r="F97" s="131">
        <v>3.25</v>
      </c>
      <c r="G97" s="131">
        <f t="shared" ref="G97:G98" si="29">D97*E97*F97</f>
        <v>487.5</v>
      </c>
      <c r="H97" s="131">
        <f t="shared" ref="H97:H98" si="30">G97/27</f>
        <v>18.055555555555557</v>
      </c>
    </row>
    <row r="98" spans="1:9">
      <c r="A98" s="131" t="s">
        <v>234</v>
      </c>
      <c r="B98" s="266">
        <f t="shared" si="27"/>
        <v>722</v>
      </c>
      <c r="C98" s="415">
        <v>726.5</v>
      </c>
      <c r="D98" s="266">
        <f t="shared" si="28"/>
        <v>4.5</v>
      </c>
      <c r="E98" s="131">
        <f>3+19+9.625/12</f>
        <v>22.802083333333332</v>
      </c>
      <c r="F98" s="131">
        <v>2</v>
      </c>
      <c r="G98" s="131">
        <f t="shared" si="29"/>
        <v>205.21875</v>
      </c>
      <c r="H98" s="131">
        <f t="shared" si="30"/>
        <v>7.6006944444444446</v>
      </c>
    </row>
    <row r="99" spans="1:9">
      <c r="A99" s="512"/>
      <c r="B99" s="511"/>
      <c r="C99" s="131"/>
      <c r="D99" s="131"/>
      <c r="E99" s="131"/>
      <c r="F99" s="61"/>
      <c r="G99" s="131" t="s">
        <v>294</v>
      </c>
      <c r="H99" s="131">
        <f>SUM(H96:H98)</f>
        <v>43.100549768518519</v>
      </c>
    </row>
    <row r="100" spans="1:9" s="214" customFormat="1">
      <c r="A100" s="512"/>
      <c r="B100" s="431"/>
      <c r="C100" s="282"/>
      <c r="D100" s="282"/>
      <c r="E100" s="131"/>
      <c r="F100" s="282"/>
      <c r="G100" s="431"/>
      <c r="H100" s="431"/>
    </row>
    <row r="101" spans="1:9">
      <c r="A101" s="480" t="s">
        <v>300</v>
      </c>
      <c r="B101" s="508"/>
      <c r="C101" s="63"/>
      <c r="D101" s="282"/>
      <c r="E101" s="61"/>
      <c r="F101" s="282"/>
      <c r="G101" s="131"/>
      <c r="H101" s="131"/>
    </row>
    <row r="102" spans="1:9">
      <c r="A102" s="630" t="s">
        <v>260</v>
      </c>
      <c r="B102" s="508" t="s">
        <v>295</v>
      </c>
      <c r="C102" s="508" t="s">
        <v>296</v>
      </c>
      <c r="D102" s="164" t="s">
        <v>17</v>
      </c>
      <c r="E102" s="282" t="s">
        <v>10</v>
      </c>
      <c r="F102" s="282" t="s">
        <v>11</v>
      </c>
      <c r="G102" s="131" t="s">
        <v>18</v>
      </c>
      <c r="H102" s="131" t="s">
        <v>18</v>
      </c>
    </row>
    <row r="103" spans="1:9">
      <c r="A103" s="630"/>
      <c r="B103" s="508" t="s">
        <v>228</v>
      </c>
      <c r="C103" s="508" t="s">
        <v>228</v>
      </c>
      <c r="D103" s="508" t="s">
        <v>14</v>
      </c>
      <c r="E103" s="282" t="s">
        <v>14</v>
      </c>
      <c r="F103" s="282" t="s">
        <v>14</v>
      </c>
      <c r="G103" s="131" t="s">
        <v>293</v>
      </c>
      <c r="H103" s="131" t="s">
        <v>142</v>
      </c>
    </row>
    <row r="104" spans="1:9" s="214" customFormat="1">
      <c r="A104" s="508" t="s">
        <v>311</v>
      </c>
      <c r="B104" s="266">
        <f>B98</f>
        <v>722</v>
      </c>
      <c r="C104" s="266">
        <v>726.92</v>
      </c>
      <c r="D104" s="266">
        <f t="shared" ref="D104:E104" si="31">D98</f>
        <v>4.5</v>
      </c>
      <c r="E104" s="266">
        <f t="shared" si="31"/>
        <v>22.802083333333332</v>
      </c>
      <c r="F104" s="266">
        <v>1</v>
      </c>
      <c r="G104" s="131">
        <f t="shared" ref="G104" si="32">D104*E104*F104</f>
        <v>102.609375</v>
      </c>
      <c r="H104" s="131">
        <f t="shared" ref="H104" si="33">G104/27</f>
        <v>3.8003472222222223</v>
      </c>
    </row>
    <row r="105" spans="1:9" s="214" customFormat="1">
      <c r="A105" s="508"/>
      <c r="B105" s="508"/>
      <c r="C105" s="508">
        <v>1</v>
      </c>
      <c r="D105" s="508"/>
      <c r="E105" s="282"/>
      <c r="F105" s="282"/>
      <c r="G105" s="131"/>
      <c r="H105" s="131"/>
    </row>
    <row r="106" spans="1:9">
      <c r="A106" s="512"/>
      <c r="B106" s="511"/>
      <c r="C106" s="131"/>
      <c r="D106" s="131"/>
      <c r="E106" s="131"/>
      <c r="F106" s="131"/>
      <c r="G106" s="38" t="s">
        <v>16</v>
      </c>
      <c r="H106" s="67">
        <f>SUM(H99,H91,E83,I75,I65,E53,E43,H31,F20,H104)</f>
        <v>2292.6068472492288</v>
      </c>
      <c r="I106" s="514" t="s">
        <v>142</v>
      </c>
    </row>
    <row r="107" spans="1:9">
      <c r="A107" s="512"/>
      <c r="B107" s="511"/>
      <c r="C107" s="131"/>
      <c r="D107" s="131"/>
      <c r="E107" s="131"/>
      <c r="F107" s="131"/>
    </row>
    <row r="108" spans="1:9">
      <c r="A108" s="512"/>
      <c r="B108" s="511"/>
      <c r="C108" s="131"/>
      <c r="D108" s="131"/>
      <c r="E108" s="131"/>
      <c r="F108" s="131"/>
    </row>
    <row r="109" spans="1:9">
      <c r="A109" s="512"/>
      <c r="B109" s="511"/>
      <c r="C109" s="131"/>
      <c r="D109" s="131"/>
      <c r="E109" s="131"/>
      <c r="F109" s="131"/>
    </row>
    <row r="110" spans="1:9">
      <c r="A110" s="512"/>
      <c r="B110" s="511"/>
      <c r="C110" s="131"/>
      <c r="D110" s="131"/>
      <c r="E110" s="131"/>
      <c r="F110" s="131"/>
    </row>
    <row r="111" spans="1:9">
      <c r="A111" s="512"/>
      <c r="B111" s="511"/>
      <c r="C111" s="131"/>
      <c r="D111" s="131"/>
      <c r="E111" s="131"/>
      <c r="F111" s="131"/>
    </row>
    <row r="112" spans="1:9">
      <c r="A112" s="512"/>
      <c r="B112" s="511"/>
      <c r="C112" s="131"/>
      <c r="D112" s="131"/>
      <c r="E112" s="131"/>
      <c r="F112" s="131"/>
    </row>
    <row r="113" spans="1:6">
      <c r="A113" s="512"/>
      <c r="B113" s="511"/>
      <c r="C113" s="131"/>
      <c r="D113" s="131"/>
      <c r="E113" s="131"/>
      <c r="F113" s="131"/>
    </row>
    <row r="114" spans="1:6">
      <c r="A114" s="512"/>
      <c r="B114" s="511"/>
      <c r="C114" s="131"/>
      <c r="D114" s="131"/>
      <c r="E114" s="131"/>
      <c r="F114" s="131"/>
    </row>
    <row r="115" spans="1:6">
      <c r="A115" s="512"/>
      <c r="B115" s="511"/>
      <c r="C115" s="131"/>
      <c r="D115" s="131"/>
      <c r="E115" s="131"/>
      <c r="F115" s="131"/>
    </row>
    <row r="116" spans="1:6">
      <c r="A116" s="512"/>
      <c r="B116" s="511"/>
      <c r="C116" s="131"/>
      <c r="D116" s="131"/>
      <c r="E116" s="131"/>
      <c r="F116" s="131"/>
    </row>
    <row r="117" spans="1:6">
      <c r="A117" s="512"/>
      <c r="B117" s="511"/>
      <c r="C117" s="131"/>
      <c r="D117" s="131"/>
      <c r="E117" s="131"/>
      <c r="F117" s="131"/>
    </row>
    <row r="118" spans="1:6">
      <c r="A118" s="512"/>
      <c r="B118" s="511"/>
      <c r="C118" s="131"/>
      <c r="D118" s="131"/>
      <c r="E118" s="131"/>
      <c r="F118" s="131"/>
    </row>
    <row r="119" spans="1:6">
      <c r="A119" s="512"/>
      <c r="B119" s="511"/>
      <c r="C119" s="131"/>
      <c r="D119" s="131"/>
      <c r="E119" s="131"/>
      <c r="F119" s="432"/>
    </row>
    <row r="120" spans="1:6">
      <c r="A120" s="512"/>
      <c r="B120" s="511"/>
      <c r="C120" s="131"/>
      <c r="D120" s="131"/>
      <c r="E120" s="131"/>
      <c r="F120" s="432"/>
    </row>
    <row r="121" spans="1:6">
      <c r="A121" s="512"/>
      <c r="B121" s="511"/>
      <c r="C121" s="131"/>
      <c r="D121" s="131"/>
      <c r="E121" s="131"/>
      <c r="F121" s="432"/>
    </row>
    <row r="122" spans="1:6">
      <c r="A122" s="512"/>
      <c r="B122" s="511"/>
      <c r="C122" s="131"/>
      <c r="D122" s="131"/>
      <c r="E122" s="131"/>
      <c r="F122" s="432"/>
    </row>
    <row r="123" spans="1:6">
      <c r="A123" s="512"/>
      <c r="B123" s="511"/>
      <c r="C123" s="131"/>
      <c r="D123" s="131"/>
      <c r="E123" s="131"/>
      <c r="F123" s="432"/>
    </row>
    <row r="124" spans="1:6">
      <c r="A124" s="512"/>
      <c r="B124" s="511"/>
      <c r="C124" s="131"/>
      <c r="D124" s="131"/>
      <c r="E124" s="131"/>
      <c r="F124" s="432"/>
    </row>
    <row r="125" spans="1:6">
      <c r="A125" s="512"/>
      <c r="B125" s="431"/>
      <c r="C125" s="282"/>
      <c r="D125" s="282"/>
      <c r="E125" s="131"/>
      <c r="F125" s="510"/>
    </row>
    <row r="126" spans="1:6">
      <c r="A126" s="512"/>
      <c r="B126" s="431"/>
      <c r="C126" s="282"/>
      <c r="D126" s="282"/>
      <c r="E126" s="131"/>
      <c r="F126" s="488"/>
    </row>
    <row r="127" spans="1:6">
      <c r="A127" s="512"/>
      <c r="B127" s="431"/>
      <c r="C127" s="282"/>
      <c r="D127" s="282"/>
      <c r="E127" s="131"/>
      <c r="F127" s="85"/>
    </row>
    <row r="128" spans="1:6">
      <c r="A128" s="512"/>
      <c r="B128" s="431"/>
      <c r="C128" s="282"/>
      <c r="D128" s="282"/>
      <c r="E128" s="432"/>
    </row>
    <row r="129" spans="1:6">
      <c r="A129" s="512"/>
      <c r="B129" s="431"/>
      <c r="C129" s="282"/>
      <c r="D129" s="282"/>
      <c r="E129" s="432"/>
    </row>
    <row r="130" spans="1:6">
      <c r="A130" s="512"/>
      <c r="B130" s="431"/>
      <c r="C130" s="282"/>
      <c r="D130" s="282"/>
      <c r="E130" s="432"/>
    </row>
    <row r="131" spans="1:6">
      <c r="A131" s="512"/>
      <c r="B131" s="431"/>
      <c r="C131" s="282"/>
      <c r="D131" s="282"/>
      <c r="E131" s="432"/>
    </row>
    <row r="132" spans="1:6">
      <c r="A132" s="512"/>
      <c r="B132" s="431"/>
      <c r="C132" s="282"/>
      <c r="D132" s="282"/>
      <c r="E132" s="432"/>
    </row>
    <row r="133" spans="1:6">
      <c r="A133" s="512"/>
      <c r="B133" s="431"/>
      <c r="C133" s="282"/>
      <c r="D133" s="282"/>
      <c r="E133" s="432"/>
      <c r="F133"/>
    </row>
    <row r="134" spans="1:6">
      <c r="A134" s="113"/>
      <c r="B134" s="509"/>
      <c r="C134" s="107"/>
      <c r="D134" s="107"/>
      <c r="E134" s="510"/>
      <c r="F134"/>
    </row>
    <row r="135" spans="1:6">
      <c r="A135" s="113"/>
      <c r="B135" s="105"/>
      <c r="C135" s="104"/>
      <c r="D135" s="108"/>
      <c r="E135" s="82"/>
      <c r="F135"/>
    </row>
    <row r="136" spans="1:6">
      <c r="A136" s="30"/>
      <c r="B136" s="30"/>
      <c r="C136" s="31"/>
      <c r="D136" s="85"/>
      <c r="E136" s="85"/>
      <c r="F136"/>
    </row>
    <row r="140" spans="1:6">
      <c r="A140" s="164"/>
      <c r="B140" s="164"/>
    </row>
    <row r="141" spans="1:6">
      <c r="A141" s="165"/>
      <c r="B141" s="166"/>
    </row>
    <row r="142" spans="1:6">
      <c r="A142" s="54"/>
      <c r="B142" s="89"/>
    </row>
    <row r="143" spans="1:6">
      <c r="B143" s="117"/>
    </row>
  </sheetData>
  <mergeCells count="12">
    <mergeCell ref="A11:I11"/>
    <mergeCell ref="A33:I33"/>
    <mergeCell ref="A45:A46"/>
    <mergeCell ref="A94:A95"/>
    <mergeCell ref="A102:A103"/>
    <mergeCell ref="A13:A14"/>
    <mergeCell ref="A23:A24"/>
    <mergeCell ref="A78:A79"/>
    <mergeCell ref="A86:A87"/>
    <mergeCell ref="A35:A36"/>
    <mergeCell ref="A57:A58"/>
    <mergeCell ref="A67:A68"/>
  </mergeCells>
  <phoneticPr fontId="0" type="noConversion"/>
  <pageMargins left="0.7" right="0.7" top="0.75" bottom="0.75" header="0.3" footer="0.3"/>
  <pageSetup scale="98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7"/>
  <sheetViews>
    <sheetView workbookViewId="0"/>
  </sheetViews>
  <sheetFormatPr defaultColWidth="9.140625" defaultRowHeight="15"/>
  <cols>
    <col min="1" max="1" width="9.140625" style="71"/>
    <col min="2" max="2" width="11" style="71" customWidth="1"/>
    <col min="3" max="3" width="8.140625" style="71" customWidth="1"/>
    <col min="4" max="4" width="8.28515625" style="71" customWidth="1"/>
    <col min="5" max="16384" width="9.140625" style="71"/>
  </cols>
  <sheetData>
    <row r="1" spans="1:10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0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</row>
    <row r="3" spans="1:10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44529</v>
      </c>
    </row>
    <row r="4" spans="1:10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0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0" ht="15.75" thickBot="1">
      <c r="A6" s="91"/>
      <c r="B6" s="92"/>
      <c r="C6" s="93"/>
      <c r="D6" s="93"/>
      <c r="E6" s="94"/>
      <c r="F6" s="95"/>
      <c r="G6" s="26" t="s">
        <v>8</v>
      </c>
      <c r="H6" s="97" t="s">
        <v>122</v>
      </c>
      <c r="I6" s="92"/>
      <c r="J6" s="98"/>
    </row>
    <row r="7" spans="1:10">
      <c r="A7" s="171" t="s">
        <v>38</v>
      </c>
      <c r="B7" s="171" t="s">
        <v>58</v>
      </c>
      <c r="C7" s="9"/>
      <c r="D7" s="99"/>
      <c r="E7" s="100"/>
      <c r="F7" s="9"/>
      <c r="G7" s="9"/>
      <c r="H7" s="9"/>
      <c r="I7" s="9"/>
      <c r="J7" s="9"/>
    </row>
    <row r="8" spans="1:10">
      <c r="A8" s="172">
        <v>505</v>
      </c>
      <c r="B8" s="170">
        <v>11100</v>
      </c>
      <c r="C8" s="102"/>
      <c r="D8" s="101"/>
      <c r="E8" s="101"/>
      <c r="F8" s="101"/>
      <c r="G8" s="101"/>
      <c r="H8" s="101"/>
      <c r="I8" s="101"/>
      <c r="J8" s="101"/>
    </row>
    <row r="9" spans="1:10">
      <c r="A9" s="103" t="s">
        <v>123</v>
      </c>
      <c r="B9" s="85"/>
      <c r="C9" s="85"/>
      <c r="E9" s="104"/>
      <c r="F9" s="85"/>
      <c r="G9" s="85"/>
      <c r="H9" s="85"/>
      <c r="I9" s="85"/>
      <c r="J9" s="85"/>
    </row>
    <row r="10" spans="1:10">
      <c r="A10" s="85"/>
      <c r="B10" s="85"/>
      <c r="C10" s="85"/>
      <c r="D10" s="85"/>
      <c r="E10" s="104"/>
      <c r="F10" s="85"/>
      <c r="G10" s="85"/>
      <c r="H10" s="85"/>
      <c r="I10" s="85"/>
      <c r="J10" s="85"/>
    </row>
    <row r="11" spans="1:10">
      <c r="A11" s="82"/>
      <c r="B11" s="9"/>
      <c r="C11" s="36"/>
      <c r="D11" s="82"/>
      <c r="E11" s="223"/>
      <c r="F11" s="223"/>
      <c r="G11" s="16"/>
      <c r="H11" s="16"/>
      <c r="I11" s="9"/>
      <c r="J11" s="9"/>
    </row>
    <row r="12" spans="1:10">
      <c r="A12" s="82"/>
      <c r="B12" s="105"/>
      <c r="C12" s="36"/>
      <c r="D12" s="82"/>
      <c r="E12" s="87"/>
      <c r="F12" s="16"/>
      <c r="G12" s="16"/>
      <c r="H12" s="16"/>
      <c r="I12" s="105"/>
      <c r="J12" s="105"/>
    </row>
    <row r="13" spans="1:10">
      <c r="A13" s="114"/>
      <c r="B13" s="105"/>
      <c r="C13" s="104"/>
      <c r="D13" s="82"/>
      <c r="E13" s="105"/>
      <c r="F13" s="105"/>
      <c r="G13" s="82"/>
      <c r="H13" s="16"/>
      <c r="I13" s="105"/>
      <c r="J13" s="105"/>
    </row>
    <row r="14" spans="1:10">
      <c r="A14" s="113"/>
      <c r="B14" s="101"/>
      <c r="C14" s="104"/>
      <c r="D14" s="108"/>
      <c r="E14" s="82"/>
      <c r="F14" s="104"/>
      <c r="G14" s="66"/>
      <c r="H14" s="9"/>
      <c r="I14" s="9"/>
      <c r="J14" s="9"/>
    </row>
    <row r="15" spans="1:10">
      <c r="A15" s="113"/>
      <c r="B15" s="101"/>
      <c r="C15" s="104"/>
      <c r="D15" s="108"/>
      <c r="E15" s="82"/>
      <c r="F15" s="104"/>
      <c r="G15" s="66"/>
      <c r="H15" s="16"/>
      <c r="I15" s="9"/>
      <c r="J15" s="9"/>
    </row>
    <row r="16" spans="1:10">
      <c r="A16" s="113"/>
      <c r="B16" s="101"/>
      <c r="C16" s="104"/>
      <c r="D16" s="108"/>
      <c r="E16" s="82"/>
      <c r="F16" s="104"/>
      <c r="G16" s="66"/>
      <c r="H16" s="16"/>
      <c r="I16" s="9"/>
      <c r="J16" s="9"/>
    </row>
    <row r="17" spans="1:10">
      <c r="A17" s="113"/>
      <c r="B17" s="101"/>
      <c r="C17" s="104"/>
      <c r="D17" s="108"/>
      <c r="E17" s="82"/>
      <c r="F17" s="104"/>
      <c r="G17" s="66"/>
      <c r="H17" s="9"/>
      <c r="I17" s="9"/>
      <c r="J17" s="9"/>
    </row>
    <row r="18" spans="1:10">
      <c r="A18" s="113"/>
      <c r="B18" s="101"/>
      <c r="C18" s="104"/>
      <c r="D18" s="108"/>
      <c r="E18" s="82"/>
      <c r="F18" s="104"/>
      <c r="G18" s="66"/>
      <c r="H18" s="9"/>
      <c r="I18" s="9"/>
      <c r="J18" s="9"/>
    </row>
    <row r="19" spans="1:10">
      <c r="A19" s="101"/>
      <c r="B19" s="101"/>
      <c r="C19" s="102"/>
      <c r="D19" s="104"/>
      <c r="E19" s="108"/>
      <c r="F19" s="82"/>
      <c r="G19" s="66"/>
      <c r="H19" s="16"/>
      <c r="I19" s="9"/>
      <c r="J19" s="9"/>
    </row>
    <row r="20" spans="1:10">
      <c r="A20" s="101"/>
      <c r="B20" s="101"/>
      <c r="C20" s="102"/>
      <c r="D20" s="101"/>
      <c r="E20" s="85"/>
      <c r="F20" s="120" t="s">
        <v>16</v>
      </c>
      <c r="G20" s="121">
        <v>1</v>
      </c>
      <c r="H20" s="122" t="s">
        <v>59</v>
      </c>
      <c r="J20" s="9"/>
    </row>
    <row r="27" spans="1:10">
      <c r="B27" s="119"/>
    </row>
  </sheetData>
  <pageMargins left="0.7" right="0.7" top="0.75" bottom="0.75" header="0.3" footer="0.3"/>
  <pageSetup scale="98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9"/>
  <sheetViews>
    <sheetView workbookViewId="0"/>
  </sheetViews>
  <sheetFormatPr defaultColWidth="9.140625" defaultRowHeight="15"/>
  <cols>
    <col min="1" max="1" width="9.140625" style="71"/>
    <col min="2" max="2" width="11" style="71" customWidth="1"/>
    <col min="3" max="3" width="8.140625" style="71" customWidth="1"/>
    <col min="4" max="4" width="8.28515625" style="71" customWidth="1"/>
    <col min="5" max="16384" width="9.140625" style="71"/>
  </cols>
  <sheetData>
    <row r="1" spans="1:15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5">
      <c r="A2" s="81"/>
      <c r="B2" s="82"/>
      <c r="C2" s="83"/>
      <c r="D2" s="83"/>
      <c r="E2" s="84"/>
      <c r="F2" s="85"/>
      <c r="G2" s="15" t="s">
        <v>2</v>
      </c>
      <c r="H2" s="87" t="s">
        <v>258</v>
      </c>
      <c r="I2" s="82" t="s">
        <v>87</v>
      </c>
      <c r="J2" s="88">
        <v>44488</v>
      </c>
    </row>
    <row r="3" spans="1:15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44530</v>
      </c>
    </row>
    <row r="4" spans="1:15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5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5" ht="15.75" thickBot="1">
      <c r="A6" s="91"/>
      <c r="B6" s="92"/>
      <c r="C6" s="93"/>
      <c r="D6" s="93"/>
      <c r="E6" s="94"/>
      <c r="F6" s="95"/>
      <c r="G6" s="26" t="s">
        <v>8</v>
      </c>
      <c r="H6" s="97" t="s">
        <v>127</v>
      </c>
      <c r="I6" s="92"/>
      <c r="J6" s="98"/>
    </row>
    <row r="7" spans="1:15">
      <c r="A7" s="171" t="s">
        <v>38</v>
      </c>
      <c r="B7" s="171" t="s">
        <v>58</v>
      </c>
      <c r="C7" s="9"/>
      <c r="D7" s="99"/>
      <c r="E7" s="100"/>
      <c r="F7" s="9"/>
      <c r="G7" s="9"/>
      <c r="H7" s="9"/>
      <c r="I7" s="9"/>
      <c r="J7" s="9"/>
    </row>
    <row r="8" spans="1:15">
      <c r="A8" s="172">
        <v>507</v>
      </c>
      <c r="B8" s="289">
        <v>100</v>
      </c>
      <c r="C8" s="102"/>
      <c r="D8" s="101"/>
      <c r="E8" s="101"/>
      <c r="F8" s="101"/>
      <c r="G8" s="101"/>
      <c r="H8" s="101"/>
      <c r="I8" s="101"/>
      <c r="J8" s="101"/>
    </row>
    <row r="9" spans="1:15">
      <c r="A9" s="103" t="s">
        <v>384</v>
      </c>
      <c r="B9" s="85"/>
      <c r="C9" s="85"/>
      <c r="E9" s="104"/>
      <c r="F9" s="85"/>
      <c r="G9" s="85"/>
      <c r="H9" s="85"/>
      <c r="I9" s="85"/>
      <c r="J9" s="85"/>
    </row>
    <row r="10" spans="1:15" ht="51.75">
      <c r="A10" s="85"/>
      <c r="B10" s="85"/>
      <c r="C10" s="85"/>
      <c r="D10" s="85"/>
      <c r="E10" s="449"/>
      <c r="F10" s="85" t="s">
        <v>125</v>
      </c>
      <c r="G10" s="489" t="s">
        <v>326</v>
      </c>
      <c r="H10" s="85" t="s">
        <v>126</v>
      </c>
      <c r="I10" s="85"/>
      <c r="J10" s="85"/>
      <c r="L10" s="449" t="s">
        <v>263</v>
      </c>
      <c r="M10" s="85" t="s">
        <v>124</v>
      </c>
      <c r="N10" s="85" t="s">
        <v>125</v>
      </c>
      <c r="O10" s="85" t="s">
        <v>126</v>
      </c>
    </row>
    <row r="11" spans="1:15">
      <c r="A11" s="113" t="s">
        <v>81</v>
      </c>
      <c r="B11" s="101"/>
      <c r="C11" s="104"/>
      <c r="D11" s="108"/>
      <c r="E11" s="82"/>
      <c r="F11" s="66">
        <f>F29</f>
        <v>40</v>
      </c>
      <c r="G11" s="71">
        <f>G29+5</f>
        <v>70</v>
      </c>
      <c r="H11" s="16">
        <f>G11*F11</f>
        <v>2800</v>
      </c>
      <c r="I11" s="9"/>
      <c r="J11" s="9"/>
      <c r="L11" s="488">
        <f>714.5+1</f>
        <v>715.5</v>
      </c>
      <c r="M11" s="60">
        <v>652.70000000000005</v>
      </c>
      <c r="N11" s="66">
        <v>40</v>
      </c>
      <c r="O11" s="16">
        <f>(L11-M11+5)*N11</f>
        <v>2711.9999999999982</v>
      </c>
    </row>
    <row r="12" spans="1:15">
      <c r="A12" s="113" t="s">
        <v>327</v>
      </c>
      <c r="B12" s="101"/>
      <c r="C12" s="104"/>
      <c r="D12" s="108"/>
      <c r="E12" s="82"/>
      <c r="F12" s="66">
        <f t="shared" ref="F12:F16" si="0">F30</f>
        <v>10</v>
      </c>
      <c r="G12" s="71">
        <f t="shared" ref="G12:G16" si="1">G30+5</f>
        <v>65</v>
      </c>
      <c r="H12" s="16">
        <f t="shared" ref="H12:H16" si="2">G12*F12</f>
        <v>650</v>
      </c>
      <c r="I12" s="9"/>
      <c r="J12" s="9"/>
      <c r="L12" s="488">
        <f>709+1</f>
        <v>710</v>
      </c>
      <c r="M12" s="60">
        <v>652.70000000000005</v>
      </c>
      <c r="N12" s="66">
        <v>10</v>
      </c>
      <c r="O12" s="16">
        <f t="shared" ref="O12:O16" si="3">(L12-M12+5)*N12</f>
        <v>622.99999999999955</v>
      </c>
    </row>
    <row r="13" spans="1:15">
      <c r="A13" s="113" t="s">
        <v>175</v>
      </c>
      <c r="B13" s="101"/>
      <c r="C13" s="104"/>
      <c r="D13" s="108"/>
      <c r="E13" s="82"/>
      <c r="F13" s="66">
        <f t="shared" si="0"/>
        <v>11</v>
      </c>
      <c r="G13" s="71">
        <f t="shared" si="1"/>
        <v>70</v>
      </c>
      <c r="H13" s="16">
        <f t="shared" si="2"/>
        <v>770</v>
      </c>
      <c r="I13" s="9"/>
      <c r="J13" s="9"/>
      <c r="L13" s="488">
        <f>714+1</f>
        <v>715</v>
      </c>
      <c r="M13" s="60">
        <v>652.70000000000005</v>
      </c>
      <c r="N13" s="66">
        <v>11</v>
      </c>
      <c r="O13" s="16">
        <f t="shared" si="3"/>
        <v>740.2999999999995</v>
      </c>
    </row>
    <row r="14" spans="1:15">
      <c r="A14" s="113" t="s">
        <v>176</v>
      </c>
      <c r="B14" s="101"/>
      <c r="C14" s="104"/>
      <c r="D14" s="108"/>
      <c r="E14" s="82"/>
      <c r="F14" s="66">
        <f t="shared" si="0"/>
        <v>6</v>
      </c>
      <c r="G14" s="71">
        <f t="shared" si="1"/>
        <v>75</v>
      </c>
      <c r="H14" s="16">
        <f t="shared" si="2"/>
        <v>450</v>
      </c>
      <c r="I14" s="9"/>
      <c r="J14" s="9"/>
      <c r="L14" s="488">
        <f>719+1</f>
        <v>720</v>
      </c>
      <c r="M14" s="60">
        <v>652.70000000000005</v>
      </c>
      <c r="N14" s="66">
        <v>6</v>
      </c>
      <c r="O14" s="16">
        <f t="shared" si="3"/>
        <v>433.79999999999973</v>
      </c>
    </row>
    <row r="15" spans="1:15">
      <c r="A15" s="113" t="s">
        <v>225</v>
      </c>
      <c r="B15" s="101"/>
      <c r="C15" s="104"/>
      <c r="D15" s="108"/>
      <c r="E15" s="82"/>
      <c r="F15" s="66">
        <f t="shared" si="0"/>
        <v>14</v>
      </c>
      <c r="G15" s="71">
        <f t="shared" si="1"/>
        <v>65</v>
      </c>
      <c r="H15" s="16">
        <f t="shared" si="2"/>
        <v>910</v>
      </c>
      <c r="I15" s="9"/>
      <c r="J15" s="9"/>
      <c r="L15" s="488">
        <f>709+1</f>
        <v>710</v>
      </c>
      <c r="M15" s="60">
        <v>652.70000000000005</v>
      </c>
      <c r="N15" s="66">
        <v>14</v>
      </c>
      <c r="O15" s="16">
        <f t="shared" si="3"/>
        <v>872.19999999999936</v>
      </c>
    </row>
    <row r="16" spans="1:15">
      <c r="A16" s="113" t="s">
        <v>226</v>
      </c>
      <c r="B16" s="101"/>
      <c r="C16" s="104"/>
      <c r="D16" s="108"/>
      <c r="E16" s="82"/>
      <c r="F16" s="66">
        <f t="shared" si="0"/>
        <v>11</v>
      </c>
      <c r="G16" s="71">
        <f t="shared" si="1"/>
        <v>70</v>
      </c>
      <c r="H16" s="16">
        <f t="shared" si="2"/>
        <v>770</v>
      </c>
      <c r="I16" s="9"/>
      <c r="J16" s="9"/>
      <c r="L16" s="488">
        <f>713.5+1</f>
        <v>714.5</v>
      </c>
      <c r="M16" s="60">
        <v>652.70000000000005</v>
      </c>
      <c r="N16" s="66">
        <v>11</v>
      </c>
      <c r="O16" s="16">
        <f t="shared" si="3"/>
        <v>734.7999999999995</v>
      </c>
    </row>
    <row r="17" spans="1:15">
      <c r="A17" s="113"/>
      <c r="B17" s="101"/>
      <c r="C17" s="104"/>
      <c r="D17" s="108"/>
      <c r="E17" s="488"/>
      <c r="F17" s="60">
        <f>F11+F12+F13+F14+F15+F16</f>
        <v>92</v>
      </c>
      <c r="G17" s="66"/>
      <c r="H17" s="16"/>
      <c r="I17" s="9"/>
      <c r="J17" s="9"/>
    </row>
    <row r="18" spans="1:15">
      <c r="A18" s="113"/>
      <c r="B18" s="101"/>
      <c r="C18" s="104"/>
      <c r="D18" s="108"/>
      <c r="E18" s="488"/>
      <c r="F18" s="60"/>
      <c r="G18" s="66"/>
      <c r="H18" s="16"/>
      <c r="I18" s="9"/>
      <c r="J18" s="9"/>
    </row>
    <row r="19" spans="1:15">
      <c r="A19" s="113"/>
      <c r="B19" s="101"/>
      <c r="C19" s="104"/>
      <c r="D19" s="108"/>
      <c r="E19" s="82"/>
      <c r="F19" s="104"/>
      <c r="G19" s="66"/>
      <c r="H19" s="9"/>
      <c r="I19" s="9"/>
      <c r="J19" s="9"/>
    </row>
    <row r="20" spans="1:15">
      <c r="A20" s="101"/>
      <c r="B20" s="101"/>
      <c r="C20" s="102"/>
      <c r="D20" s="104"/>
      <c r="E20" s="108"/>
      <c r="F20" s="82"/>
      <c r="G20" s="66"/>
      <c r="H20" s="16"/>
      <c r="I20" s="9"/>
      <c r="J20" s="9"/>
    </row>
    <row r="21" spans="1:15">
      <c r="A21" s="101"/>
      <c r="B21" s="101"/>
      <c r="C21" s="102"/>
      <c r="D21" s="101"/>
      <c r="E21" s="101"/>
      <c r="F21" s="85"/>
      <c r="G21" s="120" t="s">
        <v>16</v>
      </c>
      <c r="H21" s="121">
        <f>SUM(H11:H16)</f>
        <v>6350</v>
      </c>
      <c r="I21" s="122" t="s">
        <v>44</v>
      </c>
      <c r="K21" s="9"/>
    </row>
    <row r="22" spans="1:15">
      <c r="A22" s="101"/>
      <c r="B22" s="101"/>
      <c r="C22" s="102"/>
      <c r="D22" s="101"/>
      <c r="E22" s="85"/>
      <c r="F22" s="47"/>
      <c r="G22" s="193"/>
      <c r="H22" s="59"/>
      <c r="J22" s="9"/>
    </row>
    <row r="23" spans="1:15">
      <c r="A23" s="101"/>
      <c r="B23" s="101"/>
      <c r="C23" s="102"/>
      <c r="D23" s="101"/>
      <c r="E23" s="85"/>
      <c r="F23" s="47"/>
      <c r="G23" s="193"/>
      <c r="H23" s="59"/>
      <c r="J23" s="9"/>
    </row>
    <row r="24" spans="1:15">
      <c r="A24" s="171" t="s">
        <v>38</v>
      </c>
      <c r="B24" s="171" t="s">
        <v>58</v>
      </c>
      <c r="C24" s="9"/>
      <c r="D24" s="99"/>
      <c r="E24" s="100"/>
      <c r="F24" s="9"/>
      <c r="G24" s="9"/>
      <c r="H24" s="9"/>
      <c r="I24" s="9"/>
      <c r="J24" s="9"/>
    </row>
    <row r="25" spans="1:15">
      <c r="A25" s="172">
        <v>507</v>
      </c>
      <c r="B25" s="289">
        <v>150</v>
      </c>
      <c r="C25" s="102"/>
      <c r="D25" s="101"/>
      <c r="E25" s="101"/>
      <c r="F25" s="101"/>
      <c r="G25" s="101"/>
      <c r="H25" s="101"/>
      <c r="I25" s="101"/>
      <c r="J25" s="101"/>
    </row>
    <row r="26" spans="1:15">
      <c r="A26" s="103" t="s">
        <v>385</v>
      </c>
      <c r="B26" s="85"/>
      <c r="C26" s="85"/>
      <c r="E26" s="104"/>
      <c r="F26" s="85"/>
      <c r="G26" s="85"/>
      <c r="H26" s="85"/>
      <c r="I26" s="85"/>
      <c r="J26" s="85"/>
    </row>
    <row r="27" spans="1:15">
      <c r="A27" s="85"/>
      <c r="B27" s="85"/>
      <c r="C27" s="85"/>
      <c r="D27" s="85"/>
      <c r="E27" s="104"/>
      <c r="F27" s="85"/>
      <c r="G27" s="85"/>
      <c r="H27" s="85"/>
      <c r="I27" s="85"/>
      <c r="J27" s="85"/>
    </row>
    <row r="28" spans="1:15" ht="51.75">
      <c r="A28" s="85"/>
      <c r="B28" s="85"/>
      <c r="C28" s="85"/>
      <c r="D28" s="85"/>
      <c r="E28" s="449"/>
      <c r="F28" s="85" t="s">
        <v>125</v>
      </c>
      <c r="G28" s="489" t="s">
        <v>276</v>
      </c>
      <c r="H28" s="85" t="s">
        <v>126</v>
      </c>
      <c r="I28" s="85"/>
      <c r="J28" s="85"/>
      <c r="L28" s="449" t="s">
        <v>263</v>
      </c>
      <c r="M28" s="85" t="s">
        <v>124</v>
      </c>
      <c r="N28" s="85" t="s">
        <v>125</v>
      </c>
      <c r="O28" s="85" t="s">
        <v>126</v>
      </c>
    </row>
    <row r="29" spans="1:15">
      <c r="A29" s="113" t="s">
        <v>81</v>
      </c>
      <c r="B29" s="101"/>
      <c r="C29" s="104"/>
      <c r="D29" s="108"/>
      <c r="E29" s="82"/>
      <c r="F29" s="66">
        <v>40</v>
      </c>
      <c r="G29" s="71">
        <v>65</v>
      </c>
      <c r="H29" s="16">
        <f>G29*F29</f>
        <v>2600</v>
      </c>
      <c r="I29" s="85"/>
      <c r="J29" s="85"/>
      <c r="L29" s="488">
        <f>L11</f>
        <v>715.5</v>
      </c>
      <c r="M29" s="60">
        <f>M11</f>
        <v>652.70000000000005</v>
      </c>
      <c r="N29" s="66">
        <f>N11</f>
        <v>40</v>
      </c>
      <c r="O29" s="16">
        <f>(L29-M29)*N29</f>
        <v>2511.9999999999982</v>
      </c>
    </row>
    <row r="30" spans="1:15">
      <c r="A30" s="113" t="s">
        <v>327</v>
      </c>
      <c r="B30" s="101"/>
      <c r="C30" s="104"/>
      <c r="D30" s="108"/>
      <c r="E30" s="448"/>
      <c r="F30" s="66">
        <f>10</f>
        <v>10</v>
      </c>
      <c r="G30" s="71">
        <v>60</v>
      </c>
      <c r="H30" s="16">
        <f t="shared" ref="H30:H34" si="4">G30*F30</f>
        <v>600</v>
      </c>
      <c r="I30" s="85"/>
      <c r="J30" s="85"/>
      <c r="L30" s="488">
        <f t="shared" ref="L30:M34" si="5">L12</f>
        <v>710</v>
      </c>
      <c r="M30" s="60">
        <f t="shared" si="5"/>
        <v>652.70000000000005</v>
      </c>
      <c r="N30" s="66">
        <v>32</v>
      </c>
      <c r="O30" s="16">
        <f t="shared" ref="O30:O34" si="6">(L30-M30)*N30</f>
        <v>1833.5999999999985</v>
      </c>
    </row>
    <row r="31" spans="1:15">
      <c r="A31" s="113" t="s">
        <v>175</v>
      </c>
      <c r="B31" s="101"/>
      <c r="C31" s="104"/>
      <c r="D31" s="108"/>
      <c r="E31" s="448"/>
      <c r="F31" s="66">
        <v>11</v>
      </c>
      <c r="G31" s="71">
        <v>65</v>
      </c>
      <c r="H31" s="16">
        <f t="shared" si="4"/>
        <v>715</v>
      </c>
      <c r="I31" s="9"/>
      <c r="J31" s="9"/>
      <c r="L31" s="488">
        <f t="shared" si="5"/>
        <v>715</v>
      </c>
      <c r="M31" s="60">
        <f t="shared" si="5"/>
        <v>652.70000000000005</v>
      </c>
      <c r="N31" s="66">
        <v>12</v>
      </c>
      <c r="O31" s="16">
        <f t="shared" si="6"/>
        <v>747.59999999999945</v>
      </c>
    </row>
    <row r="32" spans="1:15">
      <c r="A32" s="113" t="s">
        <v>176</v>
      </c>
      <c r="B32" s="101"/>
      <c r="C32" s="104"/>
      <c r="D32" s="108"/>
      <c r="E32" s="448"/>
      <c r="F32" s="66">
        <v>6</v>
      </c>
      <c r="G32" s="71">
        <v>70</v>
      </c>
      <c r="H32" s="16">
        <f t="shared" si="4"/>
        <v>420</v>
      </c>
      <c r="I32" s="9"/>
      <c r="J32" s="9"/>
      <c r="L32" s="488">
        <f t="shared" si="5"/>
        <v>720</v>
      </c>
      <c r="M32" s="60">
        <f t="shared" si="5"/>
        <v>652.70000000000005</v>
      </c>
      <c r="N32" s="66">
        <v>10</v>
      </c>
      <c r="O32" s="16">
        <f t="shared" si="6"/>
        <v>672.99999999999955</v>
      </c>
    </row>
    <row r="33" spans="1:15">
      <c r="A33" s="113" t="s">
        <v>225</v>
      </c>
      <c r="B33" s="101"/>
      <c r="C33" s="104"/>
      <c r="D33" s="108"/>
      <c r="E33" s="448"/>
      <c r="F33" s="66">
        <v>14</v>
      </c>
      <c r="G33" s="71">
        <v>60</v>
      </c>
      <c r="H33" s="16">
        <f t="shared" si="4"/>
        <v>840</v>
      </c>
      <c r="I33" s="9"/>
      <c r="J33" s="9"/>
      <c r="L33" s="488">
        <f t="shared" si="5"/>
        <v>710</v>
      </c>
      <c r="M33" s="60">
        <f t="shared" si="5"/>
        <v>652.70000000000005</v>
      </c>
      <c r="N33" s="66">
        <f>N15</f>
        <v>14</v>
      </c>
      <c r="O33" s="16">
        <f t="shared" si="6"/>
        <v>802.19999999999936</v>
      </c>
    </row>
    <row r="34" spans="1:15">
      <c r="A34" s="113" t="s">
        <v>226</v>
      </c>
      <c r="B34" s="101"/>
      <c r="C34" s="104"/>
      <c r="D34" s="108"/>
      <c r="E34" s="448"/>
      <c r="F34" s="66">
        <v>11</v>
      </c>
      <c r="G34" s="71">
        <v>65</v>
      </c>
      <c r="H34" s="16">
        <f t="shared" si="4"/>
        <v>715</v>
      </c>
      <c r="I34" s="9"/>
      <c r="J34" s="9"/>
      <c r="L34" s="488">
        <f t="shared" si="5"/>
        <v>714.5</v>
      </c>
      <c r="M34" s="60">
        <f t="shared" si="5"/>
        <v>652.70000000000005</v>
      </c>
      <c r="N34" s="66">
        <f>N16</f>
        <v>11</v>
      </c>
      <c r="O34" s="16">
        <f t="shared" si="6"/>
        <v>679.7999999999995</v>
      </c>
    </row>
    <row r="35" spans="1:15">
      <c r="A35" s="113"/>
      <c r="B35" s="101"/>
      <c r="C35" s="104"/>
      <c r="D35" s="108"/>
      <c r="E35" s="488"/>
      <c r="F35" s="60">
        <f>F29+F30+F31+F32+F33+F34</f>
        <v>92</v>
      </c>
      <c r="G35" s="66"/>
      <c r="H35" s="16"/>
      <c r="I35" s="9"/>
      <c r="J35" s="9"/>
    </row>
    <row r="36" spans="1:15">
      <c r="A36" s="113"/>
      <c r="B36" s="101"/>
      <c r="C36" s="104"/>
      <c r="D36" s="108"/>
      <c r="E36" s="488"/>
      <c r="F36" s="60"/>
      <c r="G36" s="66"/>
      <c r="H36" s="16"/>
      <c r="I36" s="9"/>
      <c r="J36" s="9"/>
    </row>
    <row r="37" spans="1:15">
      <c r="A37" s="113"/>
      <c r="B37" s="101"/>
      <c r="C37" s="104"/>
      <c r="D37" s="108"/>
      <c r="E37" s="488"/>
      <c r="F37" s="60"/>
      <c r="G37" s="66"/>
      <c r="H37" s="16"/>
      <c r="I37" s="9"/>
      <c r="J37" s="9"/>
    </row>
    <row r="38" spans="1:15">
      <c r="A38" s="101"/>
      <c r="B38" s="101"/>
      <c r="C38" s="102"/>
      <c r="D38" s="104"/>
      <c r="E38" s="108"/>
      <c r="F38" s="82"/>
      <c r="G38" s="66"/>
      <c r="H38" s="16"/>
      <c r="I38" s="9"/>
      <c r="J38" s="9"/>
    </row>
    <row r="39" spans="1:15">
      <c r="A39" s="101"/>
      <c r="B39" s="101"/>
      <c r="C39" s="102"/>
      <c r="D39" s="101"/>
      <c r="E39" s="101"/>
      <c r="F39" s="85"/>
      <c r="G39" s="120" t="s">
        <v>16</v>
      </c>
      <c r="H39" s="121">
        <f>SUM(H29:H34)</f>
        <v>5890</v>
      </c>
      <c r="I39" s="122" t="s">
        <v>44</v>
      </c>
      <c r="K39" s="9"/>
    </row>
  </sheetData>
  <pageMargins left="0.7" right="0.7" top="0.75" bottom="0.75" header="0.3" footer="0.3"/>
  <pageSetup scale="98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9"/>
  <sheetViews>
    <sheetView workbookViewId="0"/>
  </sheetViews>
  <sheetFormatPr defaultColWidth="9.140625" defaultRowHeight="15"/>
  <cols>
    <col min="1" max="1" width="9.140625" style="71"/>
    <col min="2" max="2" width="11" style="71" customWidth="1"/>
    <col min="3" max="3" width="8.140625" style="71" customWidth="1"/>
    <col min="4" max="4" width="8.28515625" style="71" customWidth="1"/>
    <col min="5" max="16384" width="9.140625" style="71"/>
  </cols>
  <sheetData>
    <row r="1" spans="1:10">
      <c r="A1" s="74"/>
      <c r="B1" s="75"/>
      <c r="C1" s="76"/>
      <c r="D1" s="76"/>
      <c r="E1" s="77"/>
      <c r="F1" s="75"/>
      <c r="G1" s="6" t="s">
        <v>0</v>
      </c>
      <c r="H1" s="443" t="s">
        <v>80</v>
      </c>
      <c r="I1" s="79" t="s">
        <v>1</v>
      </c>
      <c r="J1" s="8"/>
    </row>
    <row r="2" spans="1:10">
      <c r="A2" s="81"/>
      <c r="B2" s="450"/>
      <c r="C2" s="83"/>
      <c r="D2" s="83"/>
      <c r="E2" s="84"/>
      <c r="F2" s="85"/>
      <c r="G2" s="15" t="s">
        <v>2</v>
      </c>
      <c r="H2" s="87" t="s">
        <v>258</v>
      </c>
      <c r="I2" s="450" t="s">
        <v>87</v>
      </c>
      <c r="J2" s="88">
        <v>44266</v>
      </c>
    </row>
    <row r="3" spans="1:10">
      <c r="A3" s="81"/>
      <c r="B3" s="450"/>
      <c r="C3" s="83"/>
      <c r="D3" s="83"/>
      <c r="E3" s="84"/>
      <c r="F3" s="85"/>
      <c r="G3" s="15" t="s">
        <v>4</v>
      </c>
      <c r="H3" s="450" t="s">
        <v>265</v>
      </c>
      <c r="I3" s="450" t="s">
        <v>87</v>
      </c>
      <c r="J3" s="88">
        <v>44529</v>
      </c>
    </row>
    <row r="4" spans="1:10">
      <c r="A4" s="81"/>
      <c r="B4" s="450"/>
      <c r="C4" s="83"/>
      <c r="D4" s="83"/>
      <c r="E4" s="84"/>
      <c r="F4" s="85"/>
      <c r="G4" s="15" t="s">
        <v>5</v>
      </c>
      <c r="H4" s="89" t="s">
        <v>6</v>
      </c>
      <c r="I4" s="450"/>
      <c r="J4" s="90"/>
    </row>
    <row r="5" spans="1:10">
      <c r="A5" s="81"/>
      <c r="B5" s="450"/>
      <c r="C5" s="83"/>
      <c r="D5" s="83"/>
      <c r="E5" s="84"/>
      <c r="F5" s="85"/>
      <c r="G5" s="15" t="s">
        <v>7</v>
      </c>
      <c r="H5" s="54" t="s">
        <v>169</v>
      </c>
      <c r="I5" s="450"/>
      <c r="J5" s="90"/>
    </row>
    <row r="6" spans="1:10" ht="15.75" thickBot="1">
      <c r="A6" s="91"/>
      <c r="B6" s="92"/>
      <c r="C6" s="93"/>
      <c r="D6" s="93"/>
      <c r="E6" s="94"/>
      <c r="F6" s="95"/>
      <c r="G6" s="26" t="s">
        <v>8</v>
      </c>
      <c r="H6" s="97" t="s">
        <v>264</v>
      </c>
      <c r="I6" s="92"/>
      <c r="J6" s="98"/>
    </row>
    <row r="7" spans="1:10">
      <c r="A7" s="171" t="s">
        <v>38</v>
      </c>
      <c r="B7" s="171" t="s">
        <v>58</v>
      </c>
      <c r="C7" s="9"/>
      <c r="D7" s="99"/>
      <c r="E7" s="100"/>
      <c r="F7" s="9"/>
      <c r="G7" s="9"/>
      <c r="H7" s="9"/>
      <c r="I7" s="9"/>
      <c r="J7" s="9"/>
    </row>
    <row r="8" spans="1:10">
      <c r="A8" s="172">
        <v>507</v>
      </c>
      <c r="B8" s="289">
        <v>93300</v>
      </c>
      <c r="C8" s="102"/>
      <c r="D8" s="101"/>
      <c r="E8" s="101"/>
      <c r="F8" s="101"/>
      <c r="G8" s="101"/>
      <c r="H8" s="101"/>
      <c r="I8" s="101"/>
      <c r="J8" s="101"/>
    </row>
    <row r="9" spans="1:10">
      <c r="A9" s="103" t="s">
        <v>264</v>
      </c>
      <c r="B9" s="85"/>
      <c r="C9" s="85"/>
      <c r="E9" s="104"/>
      <c r="F9" s="85"/>
      <c r="G9" s="85"/>
      <c r="H9" s="85"/>
      <c r="I9" s="85"/>
      <c r="J9" s="85"/>
    </row>
    <row r="10" spans="1:10">
      <c r="A10" s="85"/>
      <c r="B10" s="85"/>
      <c r="C10" s="85"/>
      <c r="D10" s="85"/>
      <c r="E10" s="449"/>
      <c r="F10" s="85"/>
      <c r="G10" s="85" t="s">
        <v>125</v>
      </c>
      <c r="H10" s="85" t="s">
        <v>266</v>
      </c>
      <c r="I10" s="85"/>
      <c r="J10" s="85"/>
    </row>
    <row r="11" spans="1:10">
      <c r="B11" s="101"/>
      <c r="C11" s="104"/>
      <c r="D11" s="108"/>
      <c r="E11" s="450"/>
      <c r="F11" s="175" t="s">
        <v>81</v>
      </c>
      <c r="G11" s="66">
        <f>'HP PILES'!F11</f>
        <v>40</v>
      </c>
      <c r="H11" s="36">
        <f>G11</f>
        <v>40</v>
      </c>
      <c r="I11" s="9"/>
      <c r="J11" s="9"/>
    </row>
    <row r="12" spans="1:10">
      <c r="B12" s="101"/>
      <c r="C12" s="104"/>
      <c r="D12" s="108"/>
      <c r="E12" s="450"/>
      <c r="F12" s="175" t="s">
        <v>174</v>
      </c>
      <c r="G12" s="66">
        <f>'HP PILES'!F12</f>
        <v>10</v>
      </c>
      <c r="H12" s="36">
        <f t="shared" ref="H12:H16" si="0">G12</f>
        <v>10</v>
      </c>
      <c r="I12" s="9"/>
      <c r="J12" s="9"/>
    </row>
    <row r="13" spans="1:10">
      <c r="B13" s="101"/>
      <c r="C13" s="104"/>
      <c r="D13" s="108"/>
      <c r="E13" s="450"/>
      <c r="F13" s="175" t="s">
        <v>175</v>
      </c>
      <c r="G13" s="66">
        <f>'HP PILES'!F13</f>
        <v>11</v>
      </c>
      <c r="H13" s="36">
        <f t="shared" si="0"/>
        <v>11</v>
      </c>
      <c r="I13" s="9"/>
      <c r="J13" s="9"/>
    </row>
    <row r="14" spans="1:10">
      <c r="B14" s="101"/>
      <c r="C14" s="104"/>
      <c r="D14" s="108"/>
      <c r="E14" s="450"/>
      <c r="F14" s="175" t="s">
        <v>176</v>
      </c>
      <c r="G14" s="66">
        <f>'HP PILES'!F14</f>
        <v>6</v>
      </c>
      <c r="H14" s="36">
        <f t="shared" si="0"/>
        <v>6</v>
      </c>
      <c r="I14" s="9"/>
      <c r="J14" s="9"/>
    </row>
    <row r="15" spans="1:10">
      <c r="B15" s="101"/>
      <c r="C15" s="104"/>
      <c r="D15" s="108"/>
      <c r="E15" s="450"/>
      <c r="F15" s="175" t="s">
        <v>225</v>
      </c>
      <c r="G15" s="66">
        <f>'HP PILES'!F15</f>
        <v>14</v>
      </c>
      <c r="H15" s="36">
        <f t="shared" si="0"/>
        <v>14</v>
      </c>
      <c r="I15" s="9"/>
      <c r="J15" s="9"/>
    </row>
    <row r="16" spans="1:10">
      <c r="B16" s="101"/>
      <c r="C16" s="104"/>
      <c r="D16" s="108"/>
      <c r="E16" s="450"/>
      <c r="F16" s="175" t="s">
        <v>226</v>
      </c>
      <c r="G16" s="66">
        <f>'HP PILES'!F16</f>
        <v>11</v>
      </c>
      <c r="H16" s="36">
        <f t="shared" si="0"/>
        <v>11</v>
      </c>
      <c r="I16" s="9"/>
      <c r="J16" s="9"/>
    </row>
    <row r="17" spans="1:11">
      <c r="A17" s="113"/>
      <c r="B17" s="101"/>
      <c r="C17" s="104"/>
      <c r="D17" s="108"/>
      <c r="E17" s="450"/>
      <c r="F17" s="104"/>
      <c r="G17" s="66"/>
      <c r="H17" s="9"/>
      <c r="I17" s="9"/>
      <c r="J17" s="9"/>
    </row>
    <row r="18" spans="1:11">
      <c r="A18" s="101"/>
      <c r="B18" s="101"/>
      <c r="C18" s="102"/>
      <c r="D18" s="104"/>
      <c r="E18" s="108"/>
      <c r="F18" s="450"/>
      <c r="G18" s="66"/>
      <c r="H18" s="16"/>
      <c r="I18" s="9"/>
      <c r="J18" s="9"/>
    </row>
    <row r="19" spans="1:11">
      <c r="A19" s="101"/>
      <c r="B19" s="101"/>
      <c r="C19" s="102"/>
      <c r="D19" s="101"/>
      <c r="E19" s="101"/>
      <c r="F19" s="85"/>
      <c r="G19" s="120" t="s">
        <v>16</v>
      </c>
      <c r="H19" s="121">
        <f>SUM(H11:H16)</f>
        <v>92</v>
      </c>
      <c r="I19" s="122" t="s">
        <v>36</v>
      </c>
      <c r="K19" s="9"/>
    </row>
  </sheetData>
  <pageMargins left="0.7" right="0.7" top="0.75" bottom="0.75" header="0.3" footer="0.3"/>
  <pageSetup scale="98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J34"/>
  <sheetViews>
    <sheetView tabSelected="1" topLeftCell="A4" workbookViewId="0">
      <selection activeCell="E18" sqref="E18"/>
    </sheetView>
  </sheetViews>
  <sheetFormatPr defaultColWidth="9.140625" defaultRowHeight="15"/>
  <cols>
    <col min="1" max="1" width="12.42578125" style="71" customWidth="1"/>
    <col min="2" max="2" width="11" style="71" customWidth="1"/>
    <col min="3" max="3" width="8.140625" style="71" customWidth="1"/>
    <col min="4" max="4" width="8.28515625" style="71" customWidth="1"/>
    <col min="5" max="5" width="9.42578125" style="71" bestFit="1" customWidth="1"/>
    <col min="6" max="16384" width="9.140625" style="71"/>
  </cols>
  <sheetData>
    <row r="1" spans="1:10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0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</row>
    <row r="3" spans="1:10">
      <c r="A3" s="81"/>
      <c r="B3" s="82"/>
      <c r="C3" s="83"/>
      <c r="D3" s="83"/>
      <c r="E3" s="84"/>
      <c r="F3" s="85"/>
      <c r="G3" s="15" t="s">
        <v>4</v>
      </c>
      <c r="H3" s="488" t="s">
        <v>265</v>
      </c>
      <c r="I3" s="488" t="s">
        <v>87</v>
      </c>
      <c r="J3" s="88">
        <v>44530</v>
      </c>
    </row>
    <row r="4" spans="1:10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0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0" ht="15.75" thickBot="1">
      <c r="A6" s="91"/>
      <c r="B6" s="92"/>
      <c r="C6" s="93"/>
      <c r="D6" s="93"/>
      <c r="E6" s="94"/>
      <c r="F6" s="95"/>
      <c r="G6" s="26" t="s">
        <v>8</v>
      </c>
      <c r="H6" s="97" t="s">
        <v>110</v>
      </c>
      <c r="I6" s="92"/>
      <c r="J6" s="98"/>
    </row>
    <row r="7" spans="1:10">
      <c r="A7" s="171" t="s">
        <v>38</v>
      </c>
      <c r="B7" s="171" t="s">
        <v>58</v>
      </c>
      <c r="C7" s="9"/>
      <c r="D7" s="99"/>
      <c r="E7" s="100"/>
      <c r="F7" s="9"/>
      <c r="G7" s="9"/>
      <c r="H7" s="9"/>
      <c r="I7" s="9"/>
      <c r="J7" s="9"/>
    </row>
    <row r="8" spans="1:10">
      <c r="A8" s="172">
        <v>509</v>
      </c>
      <c r="B8" s="170">
        <v>10001</v>
      </c>
      <c r="C8" s="102"/>
      <c r="D8" s="101"/>
      <c r="E8" s="101"/>
      <c r="F8" s="101"/>
      <c r="G8" s="101"/>
      <c r="H8" s="101"/>
      <c r="I8" s="101"/>
      <c r="J8" s="101"/>
    </row>
    <row r="9" spans="1:10">
      <c r="A9" s="103" t="s">
        <v>374</v>
      </c>
      <c r="B9" s="85"/>
      <c r="C9" s="85"/>
      <c r="E9" s="104"/>
      <c r="F9" s="85"/>
      <c r="G9" s="85"/>
      <c r="H9" s="85"/>
      <c r="I9" s="85"/>
      <c r="J9" s="85"/>
    </row>
    <row r="10" spans="1:10">
      <c r="A10" s="85"/>
      <c r="B10" s="85"/>
      <c r="C10" s="85"/>
      <c r="D10" s="85"/>
      <c r="E10" s="104"/>
      <c r="F10" s="85"/>
      <c r="G10" s="85"/>
      <c r="H10" s="85"/>
      <c r="I10" s="85"/>
      <c r="J10" s="85"/>
    </row>
    <row r="11" spans="1:10">
      <c r="A11" s="82" t="s">
        <v>9</v>
      </c>
      <c r="B11" s="9"/>
      <c r="C11" s="36"/>
      <c r="D11" s="82"/>
      <c r="E11" s="223"/>
      <c r="F11" s="223"/>
      <c r="G11" s="16"/>
      <c r="H11" s="16"/>
      <c r="I11" s="9"/>
      <c r="J11" s="9"/>
    </row>
    <row r="12" spans="1:10">
      <c r="A12" s="82"/>
      <c r="B12" s="105"/>
      <c r="C12" s="36"/>
      <c r="D12" s="82"/>
      <c r="E12" s="87" t="s">
        <v>278</v>
      </c>
      <c r="F12" s="16"/>
      <c r="G12" s="16"/>
      <c r="H12" s="16"/>
      <c r="I12" s="105"/>
      <c r="J12" s="105"/>
    </row>
    <row r="13" spans="1:10">
      <c r="A13" s="114"/>
      <c r="B13" s="105"/>
      <c r="C13" s="104"/>
      <c r="D13" s="82"/>
      <c r="E13" s="105" t="s">
        <v>279</v>
      </c>
      <c r="F13" s="105"/>
      <c r="G13" s="82"/>
      <c r="H13" s="16"/>
      <c r="I13" s="105"/>
      <c r="J13" s="105"/>
    </row>
    <row r="14" spans="1:10">
      <c r="A14" s="113" t="s">
        <v>281</v>
      </c>
      <c r="B14" s="101"/>
      <c r="C14" s="104"/>
      <c r="D14" s="108"/>
      <c r="E14" s="104">
        <f>[1]CADIG!$D$61</f>
        <v>519049.68706395518</v>
      </c>
      <c r="F14" s="104"/>
      <c r="G14" s="66"/>
      <c r="H14" s="16"/>
      <c r="I14" s="9"/>
      <c r="J14" s="9"/>
    </row>
    <row r="15" spans="1:10">
      <c r="A15" s="113" t="s">
        <v>282</v>
      </c>
      <c r="B15" s="101"/>
      <c r="C15" s="104"/>
      <c r="D15" s="108"/>
      <c r="E15" s="107">
        <f>'[2]For AutoCAD Linking'!$E$52</f>
        <v>62763.802778089128</v>
      </c>
      <c r="F15" s="501"/>
      <c r="G15" s="66"/>
      <c r="I15" s="9"/>
      <c r="J15" s="9"/>
    </row>
    <row r="16" spans="1:10">
      <c r="A16" s="113" t="s">
        <v>284</v>
      </c>
      <c r="B16" s="101"/>
      <c r="C16" s="104"/>
      <c r="D16" s="108"/>
      <c r="E16" s="104">
        <f>'[3]For AutoCAD Linking'!$G$8</f>
        <v>1343.5893900000001</v>
      </c>
      <c r="F16" s="501"/>
      <c r="G16" s="66"/>
      <c r="I16" s="9"/>
      <c r="J16" s="9"/>
    </row>
    <row r="17" spans="1:10">
      <c r="A17" s="113" t="s">
        <v>20</v>
      </c>
      <c r="B17" s="101"/>
      <c r="C17" s="104"/>
      <c r="D17" s="108"/>
      <c r="E17" s="104">
        <f>[4]CADIG!$D$84</f>
        <v>49249.20153178383</v>
      </c>
      <c r="F17" s="104"/>
      <c r="G17" s="66"/>
      <c r="H17" s="9"/>
      <c r="I17" s="9"/>
      <c r="J17" s="9"/>
    </row>
    <row r="18" spans="1:10">
      <c r="A18" s="113" t="s">
        <v>194</v>
      </c>
      <c r="B18" s="101"/>
      <c r="C18" s="104"/>
      <c r="D18" s="108"/>
      <c r="E18" s="104">
        <f>[5]CADIG!$D$65</f>
        <v>23456.126727899995</v>
      </c>
      <c r="F18" s="104"/>
      <c r="G18" s="66"/>
      <c r="H18" s="9"/>
      <c r="I18" s="9"/>
      <c r="J18" s="9"/>
    </row>
    <row r="19" spans="1:10">
      <c r="A19" s="113" t="s">
        <v>280</v>
      </c>
      <c r="B19" s="101"/>
      <c r="C19" s="104"/>
      <c r="D19" s="108"/>
      <c r="E19" s="107">
        <f>[6]CADIG!$D$51</f>
        <v>33883.419326166659</v>
      </c>
      <c r="F19" s="104"/>
      <c r="G19" s="66"/>
      <c r="H19" s="9"/>
      <c r="I19" s="9"/>
      <c r="J19" s="9"/>
    </row>
    <row r="20" spans="1:10">
      <c r="A20" s="113" t="s">
        <v>135</v>
      </c>
      <c r="B20" s="101"/>
      <c r="C20" s="104"/>
      <c r="D20" s="108"/>
      <c r="E20" s="104">
        <v>191582</v>
      </c>
      <c r="F20" s="104"/>
      <c r="G20" s="66"/>
      <c r="H20" s="16"/>
      <c r="I20" s="9"/>
      <c r="J20" s="9"/>
    </row>
    <row r="21" spans="1:10">
      <c r="A21" s="113"/>
      <c r="B21" s="101"/>
      <c r="C21" s="104"/>
      <c r="D21" s="108"/>
      <c r="E21" s="82"/>
      <c r="F21" s="104"/>
      <c r="G21" s="66"/>
      <c r="H21" s="9"/>
      <c r="I21" s="9"/>
      <c r="J21" s="9"/>
    </row>
    <row r="22" spans="1:10">
      <c r="A22" s="113"/>
      <c r="B22" s="101"/>
      <c r="C22" s="104"/>
      <c r="D22" s="108"/>
      <c r="E22" s="82"/>
      <c r="F22" s="104"/>
      <c r="G22" s="66"/>
      <c r="H22" s="16"/>
      <c r="I22" s="9"/>
      <c r="J22" s="9"/>
    </row>
    <row r="23" spans="1:10">
      <c r="A23" s="113"/>
      <c r="B23" s="101"/>
      <c r="C23" s="104"/>
      <c r="D23" s="108"/>
      <c r="E23" s="82"/>
      <c r="F23" s="104"/>
      <c r="G23" s="66"/>
      <c r="H23" s="16"/>
      <c r="I23" s="9"/>
      <c r="J23" s="9"/>
    </row>
    <row r="24" spans="1:10">
      <c r="A24" s="113"/>
      <c r="B24" s="101"/>
      <c r="C24" s="104"/>
      <c r="D24" s="108"/>
      <c r="E24" s="82"/>
      <c r="F24" s="104"/>
      <c r="G24" s="66"/>
      <c r="H24" s="9"/>
      <c r="I24" s="9"/>
      <c r="J24" s="9"/>
    </row>
    <row r="25" spans="1:10">
      <c r="A25" s="113"/>
      <c r="B25" s="101"/>
      <c r="C25" s="104"/>
      <c r="D25" s="108"/>
      <c r="E25" s="82"/>
      <c r="F25" s="104"/>
      <c r="G25" s="66"/>
      <c r="H25" s="9"/>
      <c r="I25" s="9"/>
      <c r="J25" s="9"/>
    </row>
    <row r="26" spans="1:10">
      <c r="A26" s="101"/>
      <c r="B26" s="101"/>
      <c r="C26" s="102"/>
      <c r="D26" s="104"/>
      <c r="E26" s="108"/>
      <c r="F26" s="82"/>
      <c r="G26" s="66"/>
      <c r="H26" s="16"/>
      <c r="I26" s="9"/>
      <c r="J26" s="9"/>
    </row>
    <row r="27" spans="1:10">
      <c r="A27" s="101"/>
      <c r="B27" s="101"/>
      <c r="C27" s="102"/>
      <c r="D27" s="101"/>
      <c r="E27" s="85"/>
      <c r="F27" s="120" t="s">
        <v>16</v>
      </c>
      <c r="G27" s="121">
        <f>ROUNDUP(SUM(E14:E20), 0)</f>
        <v>881328</v>
      </c>
      <c r="H27" s="122" t="s">
        <v>157</v>
      </c>
      <c r="J27" s="9"/>
    </row>
    <row r="34" spans="2:2">
      <c r="B34" s="119"/>
    </row>
  </sheetData>
  <phoneticPr fontId="0" type="noConversion"/>
  <pageMargins left="0.7" right="0.7" top="0.75" bottom="0.75" header="0.3" footer="0.3"/>
  <pageSetup scale="95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6"/>
  <sheetViews>
    <sheetView workbookViewId="0"/>
  </sheetViews>
  <sheetFormatPr defaultRowHeight="15"/>
  <sheetData>
    <row r="1" spans="1:10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0">
      <c r="A2" s="81"/>
      <c r="B2" s="82"/>
      <c r="C2" s="83"/>
      <c r="D2" s="83"/>
      <c r="E2" s="84"/>
      <c r="F2" s="85"/>
      <c r="G2" s="15" t="s">
        <v>2</v>
      </c>
      <c r="H2" s="87" t="s">
        <v>258</v>
      </c>
      <c r="I2" s="82" t="s">
        <v>87</v>
      </c>
      <c r="J2" s="88">
        <v>44239</v>
      </c>
    </row>
    <row r="3" spans="1:10">
      <c r="A3" s="81"/>
      <c r="B3" s="82"/>
      <c r="C3" s="83"/>
      <c r="D3" s="83"/>
      <c r="E3" s="84"/>
      <c r="F3" s="85"/>
      <c r="G3" s="15" t="s">
        <v>4</v>
      </c>
      <c r="H3" s="488" t="s">
        <v>265</v>
      </c>
      <c r="I3" s="488" t="s">
        <v>87</v>
      </c>
      <c r="J3" s="88">
        <v>44530</v>
      </c>
    </row>
    <row r="4" spans="1:10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0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0" ht="15.75" thickBot="1">
      <c r="A6" s="91"/>
      <c r="B6" s="92"/>
      <c r="C6" s="93"/>
      <c r="D6" s="93"/>
      <c r="E6" s="94"/>
      <c r="F6" s="95"/>
      <c r="G6" s="26" t="s">
        <v>8</v>
      </c>
      <c r="H6" s="97" t="s">
        <v>259</v>
      </c>
      <c r="I6" s="92"/>
      <c r="J6" s="98"/>
    </row>
    <row r="7" spans="1:10">
      <c r="A7" s="442" t="s">
        <v>38</v>
      </c>
      <c r="B7" s="443" t="s">
        <v>58</v>
      </c>
    </row>
    <row r="8" spans="1:10">
      <c r="A8" s="441">
        <v>509</v>
      </c>
      <c r="B8" s="440">
        <v>30020</v>
      </c>
    </row>
    <row r="9" spans="1:10">
      <c r="A9" s="103" t="s">
        <v>259</v>
      </c>
    </row>
    <row r="11" spans="1:10">
      <c r="A11" s="436" t="s">
        <v>260</v>
      </c>
      <c r="B11" s="436" t="s">
        <v>262</v>
      </c>
    </row>
    <row r="12" spans="1:10">
      <c r="A12" t="s">
        <v>261</v>
      </c>
      <c r="B12" s="444">
        <f>'[7]For AutoCAD Linking'!$E$23</f>
        <v>33525.229999999996</v>
      </c>
    </row>
    <row r="15" spans="1:10" ht="15.75" thickBot="1"/>
    <row r="16" spans="1:10" ht="15.75" thickBot="1">
      <c r="A16" s="445" t="s">
        <v>42</v>
      </c>
      <c r="B16" s="446">
        <f>SUM(B12:B14)</f>
        <v>33525.229999999996</v>
      </c>
      <c r="C16" s="447" t="s">
        <v>44</v>
      </c>
    </row>
  </sheetData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00B050"/>
  </sheetPr>
  <dimension ref="A1:AZ39"/>
  <sheetViews>
    <sheetView workbookViewId="0"/>
  </sheetViews>
  <sheetFormatPr defaultRowHeight="15"/>
  <cols>
    <col min="1" max="1" width="6.85546875" customWidth="1"/>
    <col min="2" max="2" width="10.85546875" customWidth="1"/>
    <col min="3" max="3" width="9.42578125" style="192" customWidth="1"/>
    <col min="4" max="4" width="10.42578125" style="192" customWidth="1"/>
    <col min="6" max="6" width="9.7109375" style="191" customWidth="1"/>
    <col min="7" max="9" width="9.140625" style="191"/>
    <col min="10" max="10" width="8.42578125" style="191" customWidth="1"/>
    <col min="11" max="11" width="6.85546875" style="191" customWidth="1"/>
    <col min="12" max="12" width="11.140625" style="191" customWidth="1"/>
    <col min="14" max="20" width="9.140625" style="191"/>
    <col min="21" max="21" width="6.28515625" style="191" customWidth="1"/>
    <col min="22" max="22" width="11.140625" style="191" customWidth="1"/>
    <col min="25" max="30" width="9.140625" style="191"/>
    <col min="31" max="31" width="7.5703125" style="191" customWidth="1"/>
    <col min="32" max="32" width="11.140625" style="191" customWidth="1"/>
    <col min="33" max="39" width="9.140625" style="191"/>
    <col min="41" max="41" width="7.5703125" customWidth="1"/>
    <col min="42" max="42" width="11.5703125" customWidth="1"/>
  </cols>
  <sheetData>
    <row r="1" spans="1:52" ht="15.75">
      <c r="A1" s="74"/>
      <c r="B1" s="75"/>
      <c r="C1" s="76"/>
      <c r="D1" s="76"/>
      <c r="E1" s="77"/>
      <c r="F1" s="77"/>
      <c r="G1" s="6" t="s">
        <v>0</v>
      </c>
      <c r="H1" s="112" t="s">
        <v>80</v>
      </c>
      <c r="I1" s="79" t="s">
        <v>1</v>
      </c>
      <c r="J1" s="8"/>
      <c r="K1" s="225"/>
      <c r="L1" s="82"/>
      <c r="M1" s="206"/>
      <c r="N1" s="206"/>
      <c r="O1" s="85"/>
      <c r="P1" s="85"/>
      <c r="Q1" s="15"/>
      <c r="R1" s="54"/>
      <c r="S1" s="82"/>
      <c r="T1" s="226"/>
      <c r="U1" s="225"/>
      <c r="V1" s="206"/>
      <c r="W1" s="206"/>
      <c r="X1" s="206"/>
      <c r="Y1" s="206"/>
      <c r="Z1" s="206"/>
      <c r="AA1" s="15"/>
      <c r="AB1" s="54"/>
      <c r="AC1" s="82"/>
      <c r="AD1" s="226"/>
      <c r="AE1" s="225"/>
      <c r="AF1" s="226"/>
      <c r="AG1" s="226"/>
      <c r="AH1" s="226"/>
      <c r="AI1" s="226"/>
      <c r="AJ1" s="226"/>
      <c r="AK1" s="15"/>
      <c r="AL1" s="54"/>
      <c r="AM1" s="82"/>
      <c r="AN1" s="226"/>
      <c r="AO1" s="225"/>
      <c r="AP1" s="206"/>
      <c r="AQ1" s="206"/>
      <c r="AR1" s="206"/>
      <c r="AS1" s="206"/>
      <c r="AT1" s="206"/>
      <c r="AU1" s="15"/>
      <c r="AV1" s="54"/>
      <c r="AW1" s="82"/>
      <c r="AX1" s="226"/>
      <c r="AY1" s="206"/>
      <c r="AZ1" s="206"/>
    </row>
    <row r="2" spans="1:52">
      <c r="A2" s="81"/>
      <c r="B2" s="82"/>
      <c r="C2" s="83"/>
      <c r="D2" s="83"/>
      <c r="E2" s="84"/>
      <c r="F2" s="84"/>
      <c r="G2" s="15" t="s">
        <v>2</v>
      </c>
      <c r="H2" s="87" t="s">
        <v>60</v>
      </c>
      <c r="I2" s="82" t="s">
        <v>87</v>
      </c>
      <c r="J2" s="88">
        <v>42114</v>
      </c>
      <c r="K2" s="227"/>
      <c r="L2" s="82"/>
      <c r="M2" s="206"/>
      <c r="N2" s="206"/>
      <c r="O2" s="85"/>
      <c r="P2" s="85"/>
      <c r="Q2" s="15"/>
      <c r="R2" s="87"/>
      <c r="S2" s="82"/>
      <c r="T2" s="210"/>
      <c r="U2" s="227"/>
      <c r="V2" s="206"/>
      <c r="W2" s="206"/>
      <c r="X2" s="206"/>
      <c r="Y2" s="206"/>
      <c r="Z2" s="206"/>
      <c r="AA2" s="15"/>
      <c r="AB2" s="87"/>
      <c r="AC2" s="82"/>
      <c r="AD2" s="210"/>
      <c r="AE2" s="227"/>
      <c r="AF2" s="210"/>
      <c r="AG2" s="210"/>
      <c r="AH2" s="210"/>
      <c r="AI2" s="210"/>
      <c r="AJ2" s="210"/>
      <c r="AK2" s="15"/>
      <c r="AL2" s="87"/>
      <c r="AM2" s="82"/>
      <c r="AN2" s="210"/>
      <c r="AO2" s="227"/>
      <c r="AP2" s="206"/>
      <c r="AQ2" s="206"/>
      <c r="AR2" s="206"/>
      <c r="AS2" s="206"/>
      <c r="AT2" s="206"/>
      <c r="AU2" s="15"/>
      <c r="AV2" s="87"/>
      <c r="AW2" s="82"/>
      <c r="AX2" s="210"/>
      <c r="AY2" s="206"/>
      <c r="AZ2" s="206"/>
    </row>
    <row r="3" spans="1:52">
      <c r="A3" s="81"/>
      <c r="B3" s="82"/>
      <c r="C3" s="83"/>
      <c r="D3" s="83"/>
      <c r="E3" s="84"/>
      <c r="F3" s="84"/>
      <c r="G3" s="15" t="s">
        <v>4</v>
      </c>
      <c r="H3" s="82" t="s">
        <v>265</v>
      </c>
      <c r="I3" s="82" t="s">
        <v>87</v>
      </c>
      <c r="J3" s="88">
        <v>44529</v>
      </c>
      <c r="K3" s="85"/>
      <c r="L3" s="82"/>
      <c r="M3" s="206"/>
      <c r="N3" s="206"/>
      <c r="O3" s="85"/>
      <c r="P3" s="85"/>
      <c r="Q3" s="15"/>
      <c r="R3" s="82"/>
      <c r="S3" s="82"/>
      <c r="T3" s="210"/>
      <c r="U3" s="82"/>
      <c r="V3" s="206"/>
      <c r="W3" s="206"/>
      <c r="X3" s="206"/>
      <c r="Y3" s="206"/>
      <c r="Z3" s="206"/>
      <c r="AA3" s="15"/>
      <c r="AB3" s="82"/>
      <c r="AC3" s="82"/>
      <c r="AD3" s="210"/>
      <c r="AE3" s="82"/>
      <c r="AF3" s="82"/>
      <c r="AG3" s="82"/>
      <c r="AH3" s="82"/>
      <c r="AI3" s="82"/>
      <c r="AJ3" s="82"/>
      <c r="AK3" s="15"/>
      <c r="AL3" s="82"/>
      <c r="AM3" s="82"/>
      <c r="AN3" s="210"/>
      <c r="AO3" s="206"/>
      <c r="AP3" s="206"/>
      <c r="AQ3" s="206"/>
      <c r="AR3" s="206"/>
      <c r="AS3" s="206"/>
      <c r="AT3" s="206"/>
      <c r="AU3" s="15"/>
      <c r="AV3" s="82"/>
      <c r="AW3" s="82"/>
      <c r="AX3" s="210"/>
      <c r="AY3" s="206"/>
      <c r="AZ3" s="206"/>
    </row>
    <row r="4" spans="1:52">
      <c r="A4" s="81"/>
      <c r="B4" s="82"/>
      <c r="C4" s="83"/>
      <c r="D4" s="83"/>
      <c r="E4" s="84"/>
      <c r="F4" s="84"/>
      <c r="G4" s="15" t="s">
        <v>5</v>
      </c>
      <c r="H4" s="89" t="s">
        <v>6</v>
      </c>
      <c r="I4" s="84"/>
      <c r="J4" s="204"/>
      <c r="K4" s="84"/>
      <c r="L4" s="84"/>
      <c r="M4" s="85"/>
      <c r="N4" s="85"/>
      <c r="O4" s="85"/>
      <c r="P4" s="85"/>
      <c r="Q4" s="15"/>
      <c r="R4" s="89"/>
      <c r="S4" s="89"/>
      <c r="T4" s="89"/>
      <c r="U4" s="89"/>
      <c r="V4" s="206"/>
      <c r="W4" s="206"/>
      <c r="X4" s="206"/>
      <c r="Y4" s="206"/>
      <c r="Z4" s="206"/>
      <c r="AA4" s="15"/>
      <c r="AB4" s="89"/>
      <c r="AC4" s="82"/>
      <c r="AD4" s="82"/>
      <c r="AE4" s="82"/>
      <c r="AF4" s="82"/>
      <c r="AG4" s="82"/>
      <c r="AH4" s="82"/>
      <c r="AI4" s="82"/>
      <c r="AJ4" s="82"/>
      <c r="AK4" s="15"/>
      <c r="AL4" s="89"/>
      <c r="AM4" s="82"/>
      <c r="AN4" s="82"/>
      <c r="AO4" s="206"/>
      <c r="AP4" s="206"/>
      <c r="AQ4" s="206"/>
      <c r="AR4" s="206"/>
      <c r="AS4" s="206"/>
      <c r="AT4" s="206"/>
      <c r="AU4" s="15"/>
      <c r="AV4" s="89"/>
      <c r="AW4" s="82"/>
      <c r="AX4" s="82"/>
      <c r="AY4" s="206"/>
      <c r="AZ4" s="206"/>
    </row>
    <row r="5" spans="1:52">
      <c r="A5" s="81"/>
      <c r="B5" s="82"/>
      <c r="C5" s="83"/>
      <c r="D5" s="83"/>
      <c r="E5" s="84"/>
      <c r="F5" s="84"/>
      <c r="G5" s="15" t="s">
        <v>7</v>
      </c>
      <c r="H5" s="54" t="s">
        <v>169</v>
      </c>
      <c r="I5" s="84"/>
      <c r="J5" s="204"/>
      <c r="K5" s="84"/>
      <c r="L5" s="84"/>
      <c r="M5" s="85"/>
      <c r="N5" s="85"/>
      <c r="O5" s="85"/>
      <c r="P5" s="85"/>
      <c r="Q5" s="15"/>
      <c r="R5" s="54"/>
      <c r="S5" s="54"/>
      <c r="T5" s="54"/>
      <c r="U5" s="54"/>
      <c r="V5" s="206"/>
      <c r="W5" s="206"/>
      <c r="X5" s="206"/>
      <c r="Y5" s="206"/>
      <c r="Z5" s="206"/>
      <c r="AA5" s="15"/>
      <c r="AB5" s="54"/>
      <c r="AC5" s="82"/>
      <c r="AD5" s="82"/>
      <c r="AE5" s="82"/>
      <c r="AF5" s="82"/>
      <c r="AG5" s="82"/>
      <c r="AH5" s="82"/>
      <c r="AI5" s="82"/>
      <c r="AJ5" s="82"/>
      <c r="AK5" s="15"/>
      <c r="AL5" s="54"/>
      <c r="AM5" s="82"/>
      <c r="AN5" s="82"/>
      <c r="AO5" s="206"/>
      <c r="AP5" s="206"/>
      <c r="AQ5" s="206"/>
      <c r="AR5" s="206"/>
      <c r="AS5" s="206"/>
      <c r="AT5" s="206"/>
      <c r="AU5" s="15"/>
      <c r="AV5" s="54"/>
      <c r="AW5" s="82"/>
      <c r="AX5" s="82"/>
      <c r="AY5" s="206"/>
      <c r="AZ5" s="206"/>
    </row>
    <row r="6" spans="1:52" ht="15.75" thickBot="1">
      <c r="A6" s="91"/>
      <c r="B6" s="92"/>
      <c r="C6" s="93"/>
      <c r="D6" s="93"/>
      <c r="E6" s="94"/>
      <c r="F6" s="94"/>
      <c r="G6" s="25" t="s">
        <v>8</v>
      </c>
      <c r="H6" s="97" t="s">
        <v>111</v>
      </c>
      <c r="I6" s="94"/>
      <c r="J6" s="205"/>
      <c r="K6" s="84"/>
      <c r="L6" s="84"/>
      <c r="M6" s="85"/>
      <c r="N6" s="85"/>
      <c r="O6" s="85"/>
      <c r="P6" s="85"/>
      <c r="Q6" s="15"/>
      <c r="R6" s="32"/>
      <c r="S6" s="32"/>
      <c r="T6" s="32"/>
      <c r="U6" s="32"/>
      <c r="V6" s="206"/>
      <c r="W6" s="206"/>
      <c r="X6" s="206"/>
      <c r="Y6" s="206"/>
      <c r="Z6" s="206"/>
      <c r="AA6" s="15"/>
      <c r="AB6" s="32"/>
      <c r="AC6" s="82"/>
      <c r="AD6" s="82"/>
      <c r="AE6" s="82"/>
      <c r="AF6" s="82"/>
      <c r="AG6" s="82"/>
      <c r="AH6" s="82"/>
      <c r="AI6" s="82"/>
      <c r="AJ6" s="82"/>
      <c r="AK6" s="15"/>
      <c r="AL6" s="32"/>
      <c r="AM6" s="82"/>
      <c r="AN6" s="82"/>
      <c r="AO6" s="206"/>
      <c r="AP6" s="206"/>
      <c r="AQ6" s="206"/>
      <c r="AR6" s="206"/>
      <c r="AS6" s="206"/>
      <c r="AT6" s="206"/>
      <c r="AU6" s="15"/>
      <c r="AV6" s="32"/>
      <c r="AW6" s="82"/>
      <c r="AX6" s="82"/>
      <c r="AY6" s="206"/>
      <c r="AZ6" s="206"/>
    </row>
    <row r="7" spans="1:52">
      <c r="A7" s="521" t="s">
        <v>38</v>
      </c>
      <c r="B7" s="522" t="s">
        <v>58</v>
      </c>
      <c r="C7" s="523"/>
      <c r="D7" s="274"/>
      <c r="E7" s="270"/>
      <c r="F7" s="270"/>
      <c r="G7" s="270"/>
      <c r="H7" s="77"/>
      <c r="I7" s="77"/>
      <c r="J7" s="524"/>
      <c r="K7" s="228"/>
      <c r="L7" s="228"/>
      <c r="M7" s="229"/>
      <c r="N7" s="229"/>
      <c r="O7" s="229"/>
      <c r="P7" s="229"/>
      <c r="Q7" s="229"/>
      <c r="R7" s="229"/>
      <c r="S7" s="229"/>
      <c r="T7" s="229"/>
      <c r="U7" s="228"/>
      <c r="V7" s="228"/>
      <c r="W7" s="229"/>
      <c r="X7" s="229"/>
      <c r="Y7" s="229"/>
      <c r="Z7" s="229"/>
      <c r="AA7" s="229"/>
      <c r="AB7" s="229"/>
      <c r="AC7" s="229"/>
      <c r="AD7" s="229"/>
      <c r="AE7" s="228"/>
      <c r="AF7" s="228"/>
      <c r="AG7" s="229"/>
      <c r="AH7" s="229"/>
      <c r="AI7" s="229"/>
      <c r="AJ7" s="229"/>
      <c r="AK7" s="229"/>
      <c r="AL7" s="229"/>
      <c r="AM7" s="229"/>
      <c r="AN7" s="229"/>
      <c r="AO7" s="228"/>
      <c r="AP7" s="228"/>
      <c r="AQ7" s="229"/>
      <c r="AR7" s="229"/>
      <c r="AS7" s="229"/>
      <c r="AT7" s="229"/>
      <c r="AU7" s="206"/>
      <c r="AV7" s="206"/>
      <c r="AW7" s="206"/>
      <c r="AX7" s="206"/>
      <c r="AY7" s="206"/>
      <c r="AZ7" s="206"/>
    </row>
    <row r="8" spans="1:52">
      <c r="A8" s="236">
        <v>511</v>
      </c>
      <c r="B8" s="170">
        <v>34447</v>
      </c>
      <c r="C8" s="61"/>
      <c r="D8" s="61"/>
      <c r="E8" s="222"/>
      <c r="F8" s="222"/>
      <c r="G8" s="222"/>
      <c r="H8" s="101"/>
      <c r="I8" s="101"/>
      <c r="J8" s="237"/>
      <c r="K8" s="172"/>
      <c r="L8" s="170"/>
      <c r="M8" s="101"/>
      <c r="N8" s="101"/>
      <c r="O8" s="101"/>
      <c r="P8" s="101"/>
      <c r="Q8" s="101"/>
      <c r="R8" s="101"/>
      <c r="S8" s="101"/>
      <c r="T8" s="101"/>
      <c r="U8" s="172"/>
      <c r="V8" s="170"/>
      <c r="W8" s="101"/>
      <c r="X8" s="101"/>
      <c r="Y8" s="101"/>
      <c r="Z8" s="101"/>
      <c r="AA8" s="101"/>
      <c r="AB8" s="101"/>
      <c r="AC8" s="101"/>
      <c r="AD8" s="101"/>
      <c r="AE8" s="172"/>
      <c r="AF8" s="170"/>
      <c r="AG8" s="101"/>
      <c r="AH8" s="101"/>
      <c r="AI8" s="101"/>
      <c r="AJ8" s="101"/>
      <c r="AK8" s="101"/>
      <c r="AL8" s="101"/>
      <c r="AM8" s="101"/>
      <c r="AN8" s="101"/>
      <c r="AO8" s="172"/>
      <c r="AP8" s="170"/>
      <c r="AQ8" s="101"/>
      <c r="AR8" s="101"/>
      <c r="AS8" s="101"/>
      <c r="AT8" s="101"/>
      <c r="AU8" s="206"/>
      <c r="AV8" s="206"/>
      <c r="AW8" s="206"/>
      <c r="AX8" s="206"/>
      <c r="AY8" s="206"/>
      <c r="AZ8" s="206"/>
    </row>
    <row r="9" spans="1:52">
      <c r="A9" s="238" t="s">
        <v>395</v>
      </c>
      <c r="B9" s="85"/>
      <c r="C9" s="61"/>
      <c r="D9" s="212"/>
      <c r="E9" s="129"/>
      <c r="F9" s="129"/>
      <c r="G9" s="129"/>
      <c r="H9" s="104"/>
      <c r="I9" s="104"/>
      <c r="J9" s="239"/>
      <c r="K9" s="103"/>
      <c r="L9" s="85"/>
      <c r="M9" s="85"/>
      <c r="N9" s="85"/>
      <c r="O9" s="85"/>
      <c r="P9" s="85"/>
      <c r="Q9" s="85"/>
      <c r="R9" s="85"/>
      <c r="S9" s="85"/>
      <c r="T9" s="85"/>
      <c r="U9" s="103"/>
      <c r="V9" s="85"/>
      <c r="W9" s="85"/>
      <c r="X9" s="85"/>
      <c r="Y9" s="85"/>
      <c r="Z9" s="85"/>
      <c r="AA9" s="85"/>
      <c r="AB9" s="85"/>
      <c r="AC9" s="85"/>
      <c r="AD9" s="85"/>
      <c r="AE9" s="103"/>
      <c r="AF9" s="85"/>
      <c r="AG9" s="85"/>
      <c r="AH9" s="85"/>
      <c r="AI9" s="85"/>
      <c r="AJ9" s="85"/>
      <c r="AK9" s="85"/>
      <c r="AL9" s="85"/>
      <c r="AM9" s="85"/>
      <c r="AN9" s="85"/>
      <c r="AO9" s="103"/>
      <c r="AP9" s="85"/>
      <c r="AQ9" s="85"/>
      <c r="AR9" s="85"/>
      <c r="AS9" s="85"/>
      <c r="AT9" s="85"/>
      <c r="AU9" s="206"/>
      <c r="AV9" s="206"/>
      <c r="AW9" s="206"/>
      <c r="AX9" s="206"/>
      <c r="AY9" s="206"/>
      <c r="AZ9" s="206"/>
    </row>
    <row r="10" spans="1:52">
      <c r="A10" s="81"/>
      <c r="B10" s="85"/>
      <c r="C10" s="61"/>
      <c r="D10" s="61"/>
      <c r="E10" s="61"/>
      <c r="F10" s="61"/>
      <c r="G10" s="61"/>
      <c r="H10" s="85"/>
      <c r="I10" s="85"/>
      <c r="J10" s="90"/>
      <c r="K10" s="85"/>
      <c r="L10" s="85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85"/>
      <c r="X10" s="85"/>
      <c r="Y10" s="85"/>
      <c r="Z10" s="85"/>
      <c r="AA10" s="85"/>
      <c r="AB10" s="85"/>
      <c r="AC10" s="85"/>
      <c r="AD10" s="85"/>
      <c r="AE10" s="104"/>
      <c r="AF10" s="104"/>
      <c r="AG10" s="85"/>
      <c r="AH10" s="85"/>
      <c r="AI10" s="85"/>
      <c r="AJ10" s="85"/>
      <c r="AK10" s="85"/>
      <c r="AL10" s="85"/>
      <c r="AM10" s="85"/>
      <c r="AN10" s="85"/>
      <c r="AO10" s="104"/>
      <c r="AP10" s="104"/>
      <c r="AQ10" s="85"/>
      <c r="AR10" s="85"/>
      <c r="AS10" s="85"/>
      <c r="AT10" s="85"/>
      <c r="AU10" s="206"/>
      <c r="AV10" s="206"/>
      <c r="AW10" s="206"/>
      <c r="AX10" s="206"/>
      <c r="AY10" s="206"/>
      <c r="AZ10" s="206"/>
    </row>
    <row r="11" spans="1:52">
      <c r="A11" s="207" t="s">
        <v>9</v>
      </c>
      <c r="B11" s="229"/>
      <c r="C11" s="256"/>
      <c r="D11" s="61"/>
      <c r="E11" s="232" t="s">
        <v>12</v>
      </c>
      <c r="F11" s="232" t="s">
        <v>56</v>
      </c>
      <c r="G11" s="65" t="s">
        <v>18</v>
      </c>
      <c r="H11" s="221"/>
      <c r="I11" s="221"/>
      <c r="J11" s="240"/>
      <c r="K11" s="82"/>
      <c r="L11" s="221"/>
      <c r="M11" s="206"/>
      <c r="N11" s="230"/>
      <c r="O11" s="230"/>
      <c r="P11" s="230"/>
      <c r="Q11" s="230"/>
      <c r="R11" s="230"/>
      <c r="S11" s="230"/>
      <c r="T11" s="230"/>
      <c r="U11" s="82"/>
      <c r="V11" s="230"/>
      <c r="W11" s="206"/>
      <c r="X11" s="206"/>
      <c r="Y11" s="16"/>
      <c r="Z11" s="16"/>
      <c r="AA11" s="16"/>
      <c r="AB11" s="16"/>
      <c r="AC11" s="16"/>
      <c r="AD11" s="16"/>
      <c r="AE11" s="82"/>
      <c r="AF11" s="230"/>
      <c r="AG11" s="16"/>
      <c r="AH11" s="16"/>
      <c r="AI11" s="16"/>
      <c r="AJ11" s="16"/>
      <c r="AK11" s="16"/>
      <c r="AL11" s="16"/>
      <c r="AM11" s="16"/>
      <c r="AN11" s="35"/>
      <c r="AO11" s="82"/>
      <c r="AP11" s="230"/>
      <c r="AQ11" s="16"/>
      <c r="AR11" s="16"/>
      <c r="AS11" s="16"/>
      <c r="AT11" s="16"/>
      <c r="AU11" s="206"/>
      <c r="AV11" s="206"/>
      <c r="AW11" s="206"/>
      <c r="AX11" s="206"/>
      <c r="AY11" s="206"/>
      <c r="AZ11" s="206"/>
    </row>
    <row r="12" spans="1:52">
      <c r="A12" s="207"/>
      <c r="B12" s="231"/>
      <c r="C12" s="61"/>
      <c r="D12" s="65"/>
      <c r="E12" s="61" t="s">
        <v>49</v>
      </c>
      <c r="F12" s="61" t="s">
        <v>26</v>
      </c>
      <c r="G12" s="518" t="s">
        <v>27</v>
      </c>
      <c r="H12" s="488"/>
      <c r="I12" s="488"/>
      <c r="J12" s="211"/>
      <c r="K12" s="82"/>
      <c r="L12" s="82"/>
      <c r="M12" s="206"/>
      <c r="N12" s="82"/>
      <c r="O12" s="82"/>
      <c r="P12" s="82"/>
      <c r="Q12" s="82"/>
      <c r="R12" s="82"/>
      <c r="S12" s="82"/>
      <c r="T12" s="82"/>
      <c r="U12" s="82"/>
      <c r="V12" s="82"/>
      <c r="W12" s="206"/>
      <c r="X12" s="206"/>
      <c r="Y12" s="87"/>
      <c r="Z12" s="87"/>
      <c r="AA12" s="87"/>
      <c r="AB12" s="87"/>
      <c r="AC12" s="87"/>
      <c r="AD12" s="87"/>
      <c r="AE12" s="82"/>
      <c r="AF12" s="82"/>
      <c r="AG12" s="87"/>
      <c r="AH12" s="87"/>
      <c r="AI12" s="87"/>
      <c r="AJ12" s="87"/>
      <c r="AK12" s="87"/>
      <c r="AL12" s="87"/>
      <c r="AM12" s="87"/>
      <c r="AN12" s="35"/>
      <c r="AO12" s="82"/>
      <c r="AP12" s="82"/>
      <c r="AQ12" s="87"/>
      <c r="AR12" s="87"/>
      <c r="AS12" s="87"/>
      <c r="AT12" s="87"/>
      <c r="AU12" s="206"/>
      <c r="AV12" s="206"/>
      <c r="AW12" s="206"/>
      <c r="AX12" s="206"/>
      <c r="AY12" s="206"/>
      <c r="AZ12" s="206"/>
    </row>
    <row r="13" spans="1:52" ht="15" customHeight="1">
      <c r="A13" s="207"/>
      <c r="B13" s="231"/>
      <c r="C13" s="61"/>
      <c r="D13" s="61"/>
      <c r="E13" s="222"/>
      <c r="F13" s="222"/>
      <c r="G13" s="61"/>
      <c r="H13" s="488"/>
      <c r="I13" s="488"/>
      <c r="J13" s="211"/>
      <c r="K13" s="82"/>
      <c r="L13" s="82"/>
      <c r="M13" s="206"/>
      <c r="N13" s="231"/>
      <c r="O13" s="231"/>
      <c r="P13" s="231"/>
      <c r="Q13" s="231"/>
      <c r="R13" s="231"/>
      <c r="S13" s="231"/>
      <c r="T13" s="231"/>
      <c r="U13" s="82"/>
      <c r="V13" s="231"/>
      <c r="W13" s="206"/>
      <c r="X13" s="206"/>
      <c r="Y13" s="82"/>
      <c r="Z13" s="82"/>
      <c r="AA13" s="82"/>
      <c r="AB13" s="82"/>
      <c r="AC13" s="82"/>
      <c r="AD13" s="82"/>
      <c r="AE13" s="82"/>
      <c r="AF13" s="231"/>
      <c r="AG13" s="82"/>
      <c r="AH13" s="82"/>
      <c r="AI13" s="82"/>
      <c r="AJ13" s="82"/>
      <c r="AK13" s="82"/>
      <c r="AL13" s="82"/>
      <c r="AM13" s="82"/>
      <c r="AN13" s="35"/>
      <c r="AO13" s="82"/>
      <c r="AP13" s="231"/>
      <c r="AQ13" s="82"/>
      <c r="AR13" s="82"/>
      <c r="AS13" s="82"/>
      <c r="AT13" s="82"/>
      <c r="AU13" s="206"/>
      <c r="AV13" s="206"/>
      <c r="AW13" s="206"/>
      <c r="AX13" s="206"/>
      <c r="AY13" s="206"/>
      <c r="AZ13" s="206"/>
    </row>
    <row r="14" spans="1:52" ht="15" customHeight="1">
      <c r="A14" s="241" t="s">
        <v>88</v>
      </c>
      <c r="B14" s="101"/>
      <c r="C14" s="61"/>
      <c r="D14" s="61"/>
      <c r="E14" s="258">
        <v>54045.32</v>
      </c>
      <c r="F14" s="61">
        <v>9.5</v>
      </c>
      <c r="G14" s="259">
        <f>E14*F14/12/27</f>
        <v>1584.6621604938273</v>
      </c>
      <c r="H14" s="488"/>
      <c r="I14" s="488"/>
      <c r="J14" s="211"/>
      <c r="K14" s="101"/>
      <c r="L14" s="82"/>
      <c r="M14" s="206"/>
      <c r="N14" s="66"/>
      <c r="O14" s="66"/>
      <c r="P14" s="66"/>
      <c r="Q14" s="66"/>
      <c r="R14" s="66"/>
      <c r="S14" s="66"/>
      <c r="T14" s="66"/>
      <c r="U14" s="101"/>
      <c r="V14" s="66"/>
      <c r="W14" s="206"/>
      <c r="X14" s="206"/>
      <c r="Y14" s="60"/>
      <c r="Z14" s="60"/>
      <c r="AA14" s="60"/>
      <c r="AB14" s="60"/>
      <c r="AC14" s="60"/>
      <c r="AD14" s="60"/>
      <c r="AE14" s="101"/>
      <c r="AF14" s="66"/>
      <c r="AG14" s="60"/>
      <c r="AH14" s="60"/>
      <c r="AI14" s="60"/>
      <c r="AJ14" s="60"/>
      <c r="AK14" s="60"/>
      <c r="AL14" s="60"/>
      <c r="AM14" s="60"/>
      <c r="AN14" s="35"/>
      <c r="AO14" s="101"/>
      <c r="AP14" s="66"/>
      <c r="AQ14" s="60"/>
      <c r="AR14" s="60"/>
      <c r="AS14" s="60"/>
      <c r="AT14" s="60"/>
      <c r="AU14" s="206"/>
      <c r="AV14" s="206"/>
      <c r="AW14" s="206"/>
      <c r="AX14" s="206"/>
      <c r="AY14" s="206"/>
      <c r="AZ14" s="206"/>
    </row>
    <row r="15" spans="1:52" s="214" customFormat="1" ht="15" customHeight="1">
      <c r="A15" s="241"/>
      <c r="B15" s="101"/>
      <c r="C15" s="61"/>
      <c r="D15" s="61"/>
      <c r="E15" s="258"/>
      <c r="F15" s="61"/>
      <c r="G15" s="259"/>
      <c r="H15" s="488"/>
      <c r="I15" s="488"/>
      <c r="J15" s="211"/>
      <c r="K15" s="101"/>
      <c r="L15" s="82"/>
      <c r="M15" s="206"/>
      <c r="N15" s="66"/>
      <c r="O15" s="66"/>
      <c r="P15" s="66"/>
      <c r="Q15" s="66"/>
      <c r="R15" s="66"/>
      <c r="S15" s="66"/>
      <c r="T15" s="66"/>
      <c r="U15" s="101"/>
      <c r="V15" s="66"/>
      <c r="W15" s="206"/>
      <c r="X15" s="206"/>
      <c r="Y15" s="60"/>
      <c r="Z15" s="60"/>
      <c r="AA15" s="60"/>
      <c r="AB15" s="60"/>
      <c r="AC15" s="60"/>
      <c r="AD15" s="60"/>
      <c r="AE15" s="101"/>
      <c r="AF15" s="66"/>
      <c r="AG15" s="60"/>
      <c r="AH15" s="60"/>
      <c r="AI15" s="60"/>
      <c r="AJ15" s="60"/>
      <c r="AK15" s="60"/>
      <c r="AL15" s="60"/>
      <c r="AM15" s="60"/>
      <c r="AN15" s="35"/>
      <c r="AO15" s="101"/>
      <c r="AP15" s="66"/>
      <c r="AQ15" s="60"/>
      <c r="AR15" s="60"/>
      <c r="AS15" s="60"/>
      <c r="AT15" s="60"/>
      <c r="AU15" s="206"/>
      <c r="AV15" s="206"/>
      <c r="AW15" s="206"/>
      <c r="AX15" s="206"/>
      <c r="AY15" s="206"/>
      <c r="AZ15" s="206"/>
    </row>
    <row r="16" spans="1:52" s="214" customFormat="1" ht="15" customHeight="1">
      <c r="A16" s="241"/>
      <c r="B16" s="101"/>
      <c r="C16" s="61"/>
      <c r="D16" s="61"/>
      <c r="E16" s="258" t="s">
        <v>178</v>
      </c>
      <c r="F16" s="61" t="s">
        <v>177</v>
      </c>
      <c r="G16" s="65" t="s">
        <v>18</v>
      </c>
      <c r="H16" s="488"/>
      <c r="I16" s="488"/>
      <c r="J16" s="211"/>
      <c r="K16" s="101"/>
      <c r="L16" s="82"/>
      <c r="M16" s="206"/>
      <c r="N16" s="66"/>
      <c r="O16" s="66"/>
      <c r="P16" s="66"/>
      <c r="Q16" s="66"/>
      <c r="R16" s="66"/>
      <c r="S16" s="66"/>
      <c r="T16" s="66"/>
      <c r="U16" s="101"/>
      <c r="V16" s="66"/>
      <c r="W16" s="206"/>
      <c r="X16" s="206"/>
      <c r="Y16" s="60"/>
      <c r="Z16" s="60"/>
      <c r="AA16" s="60"/>
      <c r="AB16" s="60"/>
      <c r="AC16" s="60"/>
      <c r="AD16" s="60"/>
      <c r="AE16" s="101"/>
      <c r="AF16" s="66"/>
      <c r="AG16" s="60"/>
      <c r="AH16" s="60"/>
      <c r="AI16" s="60"/>
      <c r="AJ16" s="60"/>
      <c r="AK16" s="60"/>
      <c r="AL16" s="60"/>
      <c r="AM16" s="60"/>
      <c r="AN16" s="35"/>
      <c r="AO16" s="101"/>
      <c r="AP16" s="66"/>
      <c r="AQ16" s="60"/>
      <c r="AR16" s="60"/>
      <c r="AS16" s="60"/>
      <c r="AT16" s="60"/>
      <c r="AU16" s="206"/>
      <c r="AV16" s="206"/>
      <c r="AW16" s="206"/>
      <c r="AX16" s="206"/>
      <c r="AY16" s="206"/>
      <c r="AZ16" s="206"/>
    </row>
    <row r="17" spans="1:52" s="214" customFormat="1" ht="15" customHeight="1">
      <c r="A17" s="241"/>
      <c r="B17" s="101"/>
      <c r="C17" s="61"/>
      <c r="D17" s="61"/>
      <c r="E17" s="258" t="s">
        <v>32</v>
      </c>
      <c r="F17" s="61" t="s">
        <v>14</v>
      </c>
      <c r="G17" s="518" t="s">
        <v>27</v>
      </c>
      <c r="H17" s="488"/>
      <c r="I17" s="488"/>
      <c r="J17" s="211"/>
      <c r="K17" s="101"/>
      <c r="L17" s="82"/>
      <c r="M17" s="206"/>
      <c r="N17" s="66"/>
      <c r="O17" s="66"/>
      <c r="P17" s="66"/>
      <c r="Q17" s="66"/>
      <c r="R17" s="66"/>
      <c r="S17" s="66"/>
      <c r="T17" s="66"/>
      <c r="U17" s="101"/>
      <c r="V17" s="66"/>
      <c r="W17" s="206"/>
      <c r="X17" s="206"/>
      <c r="Y17" s="60"/>
      <c r="Z17" s="60"/>
      <c r="AA17" s="60"/>
      <c r="AB17" s="60"/>
      <c r="AC17" s="60"/>
      <c r="AD17" s="60"/>
      <c r="AE17" s="101"/>
      <c r="AF17" s="66"/>
      <c r="AG17" s="60"/>
      <c r="AH17" s="60"/>
      <c r="AI17" s="60"/>
      <c r="AJ17" s="60"/>
      <c r="AK17" s="60"/>
      <c r="AL17" s="60"/>
      <c r="AM17" s="60"/>
      <c r="AN17" s="35"/>
      <c r="AO17" s="101"/>
      <c r="AP17" s="66"/>
      <c r="AQ17" s="60"/>
      <c r="AR17" s="60"/>
      <c r="AS17" s="60"/>
      <c r="AT17" s="60"/>
      <c r="AU17" s="206"/>
      <c r="AV17" s="206"/>
      <c r="AW17" s="206"/>
      <c r="AX17" s="206"/>
      <c r="AY17" s="206"/>
      <c r="AZ17" s="206"/>
    </row>
    <row r="18" spans="1:52" s="214" customFormat="1" ht="15" customHeight="1">
      <c r="A18" s="241" t="s">
        <v>91</v>
      </c>
      <c r="B18" s="101"/>
      <c r="C18" s="61"/>
      <c r="D18" s="61"/>
      <c r="E18" s="407">
        <f>(2.75*22+9*3.75)/144</f>
        <v>0.65451388888888884</v>
      </c>
      <c r="F18" s="61">
        <f>1003.83+1006.97+1010.07+1013.14+1016.17</f>
        <v>5050.18</v>
      </c>
      <c r="G18" s="259">
        <f>E18*F18/27</f>
        <v>122.42270190329218</v>
      </c>
      <c r="H18" s="488"/>
      <c r="I18" s="488"/>
      <c r="J18" s="211"/>
      <c r="K18" s="101"/>
      <c r="L18" s="82"/>
      <c r="M18" s="206"/>
      <c r="N18" s="66"/>
      <c r="O18" s="66"/>
      <c r="P18" s="66"/>
      <c r="Q18" s="66"/>
      <c r="R18" s="66"/>
      <c r="S18" s="66"/>
      <c r="T18" s="66"/>
      <c r="U18" s="101"/>
      <c r="V18" s="66"/>
      <c r="W18" s="206"/>
      <c r="X18" s="206"/>
      <c r="Y18" s="60"/>
      <c r="Z18" s="60"/>
      <c r="AA18" s="60"/>
      <c r="AB18" s="60"/>
      <c r="AC18" s="60"/>
      <c r="AD18" s="60"/>
      <c r="AE18" s="101"/>
      <c r="AF18" s="66"/>
      <c r="AG18" s="60"/>
      <c r="AH18" s="60"/>
      <c r="AI18" s="60"/>
      <c r="AJ18" s="60"/>
      <c r="AK18" s="60"/>
      <c r="AL18" s="60"/>
      <c r="AM18" s="60"/>
      <c r="AN18" s="35"/>
      <c r="AO18" s="101"/>
      <c r="AP18" s="66"/>
      <c r="AQ18" s="60"/>
      <c r="AR18" s="60"/>
      <c r="AS18" s="60"/>
      <c r="AT18" s="60"/>
      <c r="AU18" s="206"/>
      <c r="AV18" s="206"/>
      <c r="AW18" s="206"/>
      <c r="AX18" s="206"/>
      <c r="AY18" s="206"/>
      <c r="AZ18" s="206"/>
    </row>
    <row r="19" spans="1:52" s="206" customFormat="1" ht="15" customHeight="1">
      <c r="A19" s="241"/>
      <c r="B19" s="101"/>
      <c r="C19" s="61"/>
      <c r="D19" s="61"/>
      <c r="E19" s="61"/>
      <c r="F19" s="61"/>
      <c r="G19" s="61"/>
      <c r="H19" s="488"/>
      <c r="I19" s="488"/>
      <c r="J19" s="211"/>
      <c r="K19" s="82"/>
      <c r="L19" s="82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82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35"/>
      <c r="AO19" s="229"/>
      <c r="AP19" s="229"/>
    </row>
    <row r="20" spans="1:52" s="71" customFormat="1" ht="15.75" thickBot="1">
      <c r="A20" s="525"/>
      <c r="B20" s="526"/>
      <c r="C20" s="527"/>
      <c r="D20" s="527"/>
      <c r="E20" s="275"/>
      <c r="F20" s="528" t="s">
        <v>16</v>
      </c>
      <c r="G20" s="529">
        <f>ROUNDUP(SUM(G14:G18), -1)</f>
        <v>1710</v>
      </c>
      <c r="H20" s="530" t="s">
        <v>142</v>
      </c>
      <c r="I20" s="429"/>
      <c r="J20" s="531"/>
    </row>
    <row r="21" spans="1:52" s="206" customFormat="1" ht="15" customHeight="1">
      <c r="A21" s="101"/>
      <c r="B21" s="85"/>
      <c r="C21" s="61"/>
      <c r="D21" s="61"/>
      <c r="E21" s="61"/>
      <c r="F21" s="61"/>
      <c r="G21" s="61"/>
      <c r="H21" s="61"/>
      <c r="I21" s="61"/>
      <c r="J21" s="128"/>
      <c r="K21" s="128"/>
      <c r="L21" s="128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7"/>
      <c r="AH21" s="87"/>
      <c r="AI21" s="87"/>
      <c r="AJ21" s="87"/>
      <c r="AK21" s="87"/>
      <c r="AL21" s="87"/>
      <c r="AM21" s="87"/>
      <c r="AO21" s="35"/>
      <c r="AR21" s="82"/>
      <c r="AS21" s="82"/>
      <c r="AT21" s="87"/>
      <c r="AU21" s="82"/>
    </row>
    <row r="22" spans="1:52" s="206" customFormat="1" ht="15" customHeight="1">
      <c r="A22" s="113"/>
      <c r="B22" s="101"/>
      <c r="C22" s="82"/>
      <c r="D22" s="82"/>
      <c r="E22" s="82"/>
      <c r="F22" s="82"/>
      <c r="G22" s="82"/>
      <c r="H22" s="212"/>
      <c r="I22" s="82"/>
      <c r="J22" s="82"/>
      <c r="K22" s="113"/>
      <c r="L22" s="82"/>
      <c r="M22" s="108"/>
      <c r="N22" s="108"/>
      <c r="O22" s="108"/>
      <c r="P22" s="108"/>
      <c r="Q22" s="108"/>
      <c r="R22" s="108"/>
      <c r="S22" s="108"/>
      <c r="T22" s="108"/>
      <c r="U22" s="113"/>
      <c r="V22" s="108"/>
      <c r="W22" s="108"/>
      <c r="X22" s="82"/>
      <c r="Y22" s="82"/>
      <c r="Z22" s="82"/>
      <c r="AA22" s="82"/>
      <c r="AB22" s="82"/>
      <c r="AC22" s="82"/>
      <c r="AD22" s="82"/>
      <c r="AE22" s="113"/>
      <c r="AF22" s="82"/>
      <c r="AO22" s="113"/>
      <c r="AR22" s="82"/>
      <c r="AS22" s="82"/>
      <c r="AT22" s="60"/>
      <c r="AU22" s="82"/>
    </row>
    <row r="23" spans="1:52" s="206" customFormat="1" ht="15" customHeight="1">
      <c r="A23" s="113"/>
      <c r="B23" s="101"/>
      <c r="C23" s="82"/>
      <c r="D23" s="82"/>
      <c r="E23" s="82"/>
      <c r="F23" s="82"/>
      <c r="G23" s="82"/>
      <c r="H23" s="212"/>
      <c r="I23" s="82"/>
      <c r="J23" s="82"/>
      <c r="K23" s="113"/>
      <c r="L23" s="82"/>
      <c r="M23" s="108"/>
      <c r="N23" s="108"/>
      <c r="O23" s="108"/>
      <c r="P23" s="108"/>
      <c r="Q23" s="108"/>
      <c r="R23" s="108"/>
      <c r="S23" s="108"/>
      <c r="T23" s="108"/>
      <c r="U23" s="113"/>
      <c r="V23" s="108"/>
      <c r="W23" s="108"/>
      <c r="X23" s="82"/>
      <c r="Y23" s="82"/>
      <c r="Z23" s="82"/>
      <c r="AA23" s="82"/>
      <c r="AB23" s="82"/>
      <c r="AC23" s="82"/>
      <c r="AD23" s="82"/>
      <c r="AE23" s="113"/>
      <c r="AF23" s="82"/>
      <c r="AO23" s="113"/>
      <c r="AR23" s="82"/>
      <c r="AS23" s="82"/>
      <c r="AT23" s="60"/>
      <c r="AU23" s="82"/>
    </row>
    <row r="24" spans="1:52" s="206" customFormat="1" ht="15" customHeight="1">
      <c r="A24" s="113"/>
      <c r="B24" s="101"/>
      <c r="C24" s="82"/>
      <c r="D24" s="82"/>
      <c r="E24" s="82"/>
      <c r="F24" s="82"/>
      <c r="G24" s="82"/>
      <c r="H24" s="212"/>
      <c r="I24" s="82"/>
      <c r="J24" s="82"/>
      <c r="K24" s="113"/>
      <c r="L24" s="82"/>
      <c r="M24" s="108"/>
      <c r="N24" s="108"/>
      <c r="O24" s="108"/>
      <c r="P24" s="108"/>
      <c r="Q24" s="108"/>
      <c r="R24" s="108"/>
      <c r="S24" s="108"/>
      <c r="T24" s="108"/>
      <c r="U24" s="113"/>
      <c r="V24" s="108"/>
      <c r="W24" s="108"/>
      <c r="X24" s="82"/>
      <c r="Y24" s="82"/>
      <c r="Z24" s="82"/>
      <c r="AA24" s="82"/>
      <c r="AB24" s="82"/>
      <c r="AC24" s="82"/>
      <c r="AD24" s="82"/>
      <c r="AE24" s="113"/>
      <c r="AF24" s="82"/>
      <c r="AO24" s="113"/>
      <c r="AR24" s="82"/>
      <c r="AS24" s="82"/>
      <c r="AT24" s="60"/>
      <c r="AU24" s="82"/>
    </row>
    <row r="25" spans="1:52" s="206" customFormat="1" ht="15" customHeight="1">
      <c r="A25" s="113"/>
      <c r="B25" s="101"/>
      <c r="C25" s="82"/>
      <c r="D25" s="82"/>
      <c r="E25" s="82"/>
      <c r="F25" s="82"/>
      <c r="G25" s="82"/>
      <c r="H25" s="212"/>
      <c r="I25" s="82"/>
      <c r="J25" s="82"/>
      <c r="K25" s="113"/>
      <c r="L25" s="82"/>
      <c r="M25" s="108"/>
      <c r="N25" s="108"/>
      <c r="O25" s="108"/>
      <c r="P25" s="108"/>
      <c r="Q25" s="108"/>
      <c r="R25" s="108"/>
      <c r="S25" s="108"/>
      <c r="T25" s="108"/>
      <c r="U25" s="113"/>
      <c r="V25" s="108"/>
      <c r="W25" s="108"/>
      <c r="X25" s="82"/>
      <c r="Y25" s="82"/>
      <c r="Z25" s="82"/>
      <c r="AA25" s="82"/>
      <c r="AB25" s="82"/>
      <c r="AC25" s="82"/>
      <c r="AD25" s="82"/>
      <c r="AE25" s="113"/>
      <c r="AF25" s="82"/>
      <c r="AO25" s="113"/>
      <c r="AR25" s="82"/>
      <c r="AS25" s="82"/>
      <c r="AT25" s="60"/>
      <c r="AU25" s="82"/>
    </row>
    <row r="26" spans="1:52" s="206" customFormat="1" ht="15" customHeight="1">
      <c r="A26" s="113"/>
      <c r="B26" s="101"/>
      <c r="C26" s="82"/>
      <c r="D26" s="82"/>
      <c r="E26" s="82"/>
      <c r="F26" s="82"/>
      <c r="G26" s="82"/>
      <c r="H26" s="212"/>
      <c r="I26" s="82"/>
      <c r="J26" s="82"/>
      <c r="K26" s="113"/>
      <c r="L26" s="82"/>
      <c r="M26" s="108"/>
      <c r="N26" s="108"/>
      <c r="O26" s="108"/>
      <c r="P26" s="108"/>
      <c r="Q26" s="108"/>
      <c r="R26" s="108"/>
      <c r="S26" s="108"/>
      <c r="T26" s="108"/>
      <c r="U26" s="113"/>
      <c r="V26" s="108"/>
      <c r="W26" s="108"/>
      <c r="X26" s="82"/>
      <c r="Y26" s="82"/>
      <c r="Z26" s="82"/>
      <c r="AA26" s="82"/>
      <c r="AB26" s="82"/>
      <c r="AC26" s="82"/>
      <c r="AD26" s="82"/>
      <c r="AE26" s="113"/>
      <c r="AF26" s="82"/>
      <c r="AO26" s="113"/>
      <c r="AR26" s="82"/>
      <c r="AS26" s="82"/>
      <c r="AT26" s="60"/>
      <c r="AU26" s="82"/>
    </row>
    <row r="27" spans="1:52" s="206" customFormat="1" ht="15" customHeight="1">
      <c r="A27" s="113"/>
      <c r="B27" s="101"/>
      <c r="C27" s="82"/>
      <c r="D27" s="82"/>
      <c r="E27" s="82"/>
      <c r="F27" s="82"/>
      <c r="G27" s="82"/>
      <c r="H27" s="255"/>
      <c r="I27" s="82"/>
      <c r="J27" s="82"/>
      <c r="K27" s="113"/>
      <c r="L27" s="82"/>
      <c r="M27" s="108"/>
      <c r="N27" s="108"/>
      <c r="O27" s="108"/>
      <c r="P27" s="108"/>
      <c r="Q27" s="108"/>
      <c r="R27" s="108"/>
      <c r="S27" s="108"/>
      <c r="T27" s="108"/>
      <c r="U27" s="113"/>
      <c r="V27" s="108"/>
      <c r="W27" s="108"/>
      <c r="X27" s="82"/>
      <c r="Y27" s="82"/>
      <c r="Z27" s="82"/>
      <c r="AA27" s="82"/>
      <c r="AB27" s="82"/>
      <c r="AC27" s="82"/>
      <c r="AD27" s="82"/>
      <c r="AE27" s="113"/>
      <c r="AF27" s="82"/>
      <c r="AO27" s="113"/>
      <c r="AR27" s="82"/>
      <c r="AS27" s="82"/>
      <c r="AT27" s="60"/>
      <c r="AU27" s="82"/>
    </row>
    <row r="28" spans="1:52" s="206" customFormat="1" ht="15" customHeight="1">
      <c r="A28" s="113"/>
      <c r="B28" s="101"/>
      <c r="C28" s="82"/>
      <c r="D28" s="82"/>
      <c r="E28" s="82"/>
      <c r="F28" s="82"/>
      <c r="G28" s="82"/>
      <c r="H28" s="255"/>
      <c r="I28" s="82"/>
      <c r="J28" s="82"/>
      <c r="K28" s="113"/>
      <c r="L28" s="82"/>
      <c r="M28" s="108"/>
      <c r="N28" s="108"/>
      <c r="O28" s="108"/>
      <c r="P28" s="108"/>
      <c r="Q28" s="108"/>
      <c r="R28" s="108"/>
      <c r="S28" s="108"/>
      <c r="T28" s="108"/>
      <c r="U28" s="113"/>
      <c r="V28" s="108"/>
      <c r="W28" s="108"/>
      <c r="X28" s="82"/>
      <c r="Y28" s="82"/>
      <c r="Z28" s="82"/>
      <c r="AA28" s="82"/>
      <c r="AB28" s="82"/>
      <c r="AC28" s="82"/>
      <c r="AD28" s="82"/>
      <c r="AE28" s="113"/>
      <c r="AF28" s="82"/>
      <c r="AO28" s="113"/>
      <c r="AR28" s="82"/>
      <c r="AS28" s="82"/>
      <c r="AT28" s="60"/>
      <c r="AU28" s="82"/>
    </row>
    <row r="29" spans="1:52" s="206" customFormat="1" ht="15" customHeight="1">
      <c r="A29" s="113"/>
      <c r="B29" s="101"/>
      <c r="C29" s="82"/>
      <c r="D29" s="82"/>
      <c r="E29" s="82"/>
      <c r="F29" s="82"/>
      <c r="G29" s="82"/>
      <c r="H29" s="255"/>
      <c r="I29" s="82"/>
      <c r="J29" s="82"/>
      <c r="K29" s="113"/>
      <c r="L29" s="82"/>
      <c r="M29" s="108"/>
      <c r="N29" s="108"/>
      <c r="O29" s="108"/>
      <c r="P29" s="108"/>
      <c r="Q29" s="108"/>
      <c r="R29" s="108"/>
      <c r="S29" s="108"/>
      <c r="T29" s="108"/>
      <c r="U29" s="113"/>
      <c r="V29" s="108"/>
      <c r="W29" s="108"/>
      <c r="X29" s="82"/>
      <c r="Y29" s="82"/>
      <c r="Z29" s="82"/>
      <c r="AA29" s="82"/>
      <c r="AB29" s="82"/>
      <c r="AC29" s="82"/>
      <c r="AD29" s="82"/>
      <c r="AE29" s="113"/>
      <c r="AF29" s="82"/>
      <c r="AO29" s="113"/>
      <c r="AR29" s="82"/>
      <c r="AS29" s="82"/>
      <c r="AT29" s="60"/>
      <c r="AU29" s="82"/>
    </row>
    <row r="30" spans="1:52" s="206" customFormat="1" ht="15" customHeight="1">
      <c r="A30" s="113"/>
      <c r="B30" s="101"/>
      <c r="C30" s="82"/>
      <c r="D30" s="82"/>
      <c r="E30" s="82"/>
      <c r="F30" s="82"/>
      <c r="G30" s="82"/>
      <c r="H30" s="255"/>
      <c r="I30" s="82"/>
      <c r="J30" s="82"/>
      <c r="K30" s="113"/>
      <c r="L30" s="82"/>
      <c r="M30" s="108"/>
      <c r="N30" s="108"/>
      <c r="O30" s="108"/>
      <c r="P30" s="108"/>
      <c r="Q30" s="108"/>
      <c r="R30" s="108"/>
      <c r="S30" s="108"/>
      <c r="T30" s="108"/>
      <c r="U30" s="113"/>
      <c r="V30" s="108"/>
      <c r="W30" s="108"/>
      <c r="X30" s="82"/>
      <c r="Y30" s="82"/>
      <c r="Z30" s="82"/>
      <c r="AA30" s="82"/>
      <c r="AB30" s="82"/>
      <c r="AC30" s="82"/>
      <c r="AD30" s="82"/>
      <c r="AE30" s="113"/>
      <c r="AF30" s="82"/>
      <c r="AO30" s="113"/>
      <c r="AR30" s="82"/>
      <c r="AS30" s="82"/>
      <c r="AT30" s="60"/>
      <c r="AU30" s="82"/>
    </row>
    <row r="31" spans="1:52" s="206" customFormat="1" ht="15" customHeight="1">
      <c r="A31" s="113"/>
      <c r="B31" s="101"/>
      <c r="C31" s="82"/>
      <c r="D31" s="82"/>
      <c r="E31" s="82"/>
      <c r="F31" s="82"/>
      <c r="G31" s="82"/>
      <c r="H31" s="255"/>
      <c r="I31" s="82"/>
      <c r="J31" s="82"/>
      <c r="K31" s="113"/>
      <c r="L31" s="82"/>
      <c r="M31" s="108"/>
      <c r="N31" s="108"/>
      <c r="O31" s="108"/>
      <c r="P31" s="108"/>
      <c r="Q31" s="108"/>
      <c r="R31" s="108"/>
      <c r="S31" s="108"/>
      <c r="T31" s="108"/>
      <c r="U31" s="113"/>
      <c r="V31" s="108"/>
      <c r="W31" s="108"/>
      <c r="X31" s="82"/>
      <c r="Y31" s="82"/>
      <c r="Z31" s="82"/>
      <c r="AA31" s="82"/>
      <c r="AB31" s="82"/>
      <c r="AC31" s="82"/>
      <c r="AD31" s="82"/>
      <c r="AE31" s="113"/>
      <c r="AF31" s="82"/>
      <c r="AO31" s="113"/>
      <c r="AR31" s="82"/>
      <c r="AS31" s="82"/>
      <c r="AT31" s="60"/>
      <c r="AU31" s="82"/>
    </row>
    <row r="32" spans="1:52" s="206" customFormat="1">
      <c r="A32" s="113"/>
      <c r="B32" s="101"/>
      <c r="C32" s="85"/>
      <c r="D32" s="83"/>
      <c r="E32" s="83"/>
      <c r="F32" s="83"/>
      <c r="G32" s="83"/>
      <c r="H32" s="83"/>
      <c r="I32" s="83"/>
      <c r="J32" s="83"/>
      <c r="K32" s="83"/>
      <c r="L32" s="83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82"/>
      <c r="Y32" s="82"/>
      <c r="Z32" s="82"/>
      <c r="AA32" s="82"/>
      <c r="AB32" s="82"/>
      <c r="AC32" s="82"/>
      <c r="AD32" s="82"/>
      <c r="AE32" s="82"/>
      <c r="AF32" s="82"/>
      <c r="AO32" s="35"/>
      <c r="AR32" s="82"/>
      <c r="AS32" s="82"/>
      <c r="AT32" s="82"/>
      <c r="AU32" s="82"/>
      <c r="AV32" s="233"/>
    </row>
    <row r="33" spans="1:52">
      <c r="A33" s="101"/>
      <c r="B33" s="101"/>
      <c r="C33" s="85"/>
      <c r="D33" s="83"/>
      <c r="E33" s="83"/>
      <c r="F33" s="83"/>
      <c r="G33" s="83"/>
      <c r="H33" s="83"/>
      <c r="I33" s="83"/>
      <c r="J33" s="83"/>
      <c r="K33" s="83"/>
      <c r="L33" s="83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206"/>
      <c r="Y33" s="206"/>
      <c r="Z33" s="206"/>
      <c r="AA33" s="206"/>
      <c r="AB33" s="206"/>
      <c r="AC33" s="206"/>
      <c r="AD33" s="206"/>
      <c r="AE33" s="206"/>
      <c r="AF33" s="206"/>
      <c r="AG33" s="206"/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47"/>
      <c r="AS33" s="193"/>
      <c r="AT33" s="193"/>
      <c r="AU33" s="224"/>
      <c r="AV33" s="233"/>
      <c r="AW33" s="206"/>
      <c r="AX33" s="206"/>
      <c r="AY33" s="206"/>
      <c r="AZ33" s="206"/>
    </row>
    <row r="34" spans="1:52">
      <c r="A34" s="233"/>
      <c r="B34" s="233"/>
      <c r="C34" s="242"/>
      <c r="D34" s="242"/>
      <c r="E34" s="233"/>
      <c r="F34" s="233"/>
      <c r="G34" s="233"/>
      <c r="H34" s="233"/>
      <c r="I34" s="233"/>
      <c r="J34" s="233"/>
      <c r="K34" s="233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</row>
    <row r="35" spans="1:52">
      <c r="A35" s="233"/>
      <c r="B35" s="233"/>
      <c r="C35" s="242"/>
      <c r="D35" s="242"/>
      <c r="E35" s="233"/>
      <c r="F35" s="233"/>
      <c r="G35" s="233"/>
      <c r="H35" s="233"/>
      <c r="I35" s="233"/>
      <c r="J35" s="233"/>
      <c r="K35" s="233"/>
    </row>
    <row r="36" spans="1:52">
      <c r="A36" s="233"/>
      <c r="B36" s="233"/>
      <c r="C36" s="242"/>
      <c r="D36" s="242"/>
      <c r="E36" s="233"/>
      <c r="F36" s="233"/>
      <c r="G36" s="233"/>
      <c r="H36" s="233"/>
      <c r="I36" s="233"/>
      <c r="J36" s="233"/>
      <c r="K36" s="233"/>
    </row>
    <row r="37" spans="1:52">
      <c r="A37" s="233"/>
      <c r="B37" s="233"/>
      <c r="C37" s="242"/>
      <c r="D37" s="242"/>
      <c r="E37" s="233"/>
      <c r="F37" s="233"/>
      <c r="G37" s="233"/>
      <c r="H37" s="233"/>
      <c r="I37" s="233"/>
      <c r="J37" s="233"/>
      <c r="K37" s="233"/>
    </row>
    <row r="38" spans="1:52">
      <c r="A38" s="233"/>
      <c r="B38" s="250"/>
      <c r="C38" s="242"/>
      <c r="D38" s="242"/>
      <c r="E38" s="233"/>
      <c r="F38" s="233"/>
      <c r="G38" s="233"/>
      <c r="H38" s="233"/>
      <c r="I38" s="233"/>
      <c r="J38" s="233"/>
      <c r="K38" s="233"/>
    </row>
    <row r="39" spans="1:52">
      <c r="A39" s="233"/>
      <c r="B39" s="233"/>
      <c r="C39" s="242"/>
      <c r="D39" s="242"/>
      <c r="E39" s="233"/>
      <c r="F39" s="233"/>
      <c r="G39" s="233"/>
      <c r="H39" s="233"/>
      <c r="I39" s="233"/>
      <c r="J39" s="233"/>
      <c r="K39" s="233"/>
    </row>
  </sheetData>
  <phoneticPr fontId="0" type="noConversion"/>
  <pageMargins left="0.7" right="0.7" top="0.75" bottom="0.75" header="0.3" footer="0.3"/>
  <pageSetup scale="97" orientation="portrait" r:id="rId1"/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K37"/>
  <sheetViews>
    <sheetView workbookViewId="0"/>
  </sheetViews>
  <sheetFormatPr defaultRowHeight="15"/>
  <cols>
    <col min="1" max="1" width="7.42578125" customWidth="1"/>
    <col min="2" max="2" width="11.5703125" customWidth="1"/>
  </cols>
  <sheetData>
    <row r="1" spans="1:11">
      <c r="A1" s="2"/>
      <c r="B1" s="3"/>
      <c r="C1" s="4"/>
      <c r="D1" s="4"/>
      <c r="E1" s="5"/>
      <c r="F1" s="3"/>
      <c r="G1" s="6" t="s">
        <v>0</v>
      </c>
      <c r="H1" s="112" t="s">
        <v>80</v>
      </c>
      <c r="I1" s="7" t="s">
        <v>1</v>
      </c>
      <c r="J1" s="8"/>
    </row>
    <row r="2" spans="1:11">
      <c r="A2" s="10"/>
      <c r="B2" s="11"/>
      <c r="C2" s="12"/>
      <c r="D2" s="12"/>
      <c r="E2" s="13"/>
      <c r="F2" s="14"/>
      <c r="G2" s="15" t="s">
        <v>2</v>
      </c>
      <c r="H2" s="87" t="s">
        <v>60</v>
      </c>
      <c r="I2" s="82" t="s">
        <v>87</v>
      </c>
      <c r="J2" s="88">
        <v>42114</v>
      </c>
    </row>
    <row r="3" spans="1:11">
      <c r="A3" s="10"/>
      <c r="B3" s="11"/>
      <c r="C3" s="12"/>
      <c r="D3" s="12"/>
      <c r="E3" s="13"/>
      <c r="F3" s="14"/>
      <c r="G3" s="15" t="s">
        <v>4</v>
      </c>
      <c r="H3" s="82" t="s">
        <v>265</v>
      </c>
      <c r="I3" s="82" t="s">
        <v>87</v>
      </c>
      <c r="J3" s="88">
        <v>44529</v>
      </c>
    </row>
    <row r="4" spans="1:11">
      <c r="A4" s="10"/>
      <c r="B4" s="11"/>
      <c r="C4" s="12"/>
      <c r="D4" s="12"/>
      <c r="E4" s="13"/>
      <c r="F4" s="14"/>
      <c r="G4" s="15" t="s">
        <v>5</v>
      </c>
      <c r="H4" s="89" t="s">
        <v>6</v>
      </c>
      <c r="I4" s="11"/>
      <c r="J4" s="19"/>
    </row>
    <row r="5" spans="1:11">
      <c r="A5" s="10"/>
      <c r="B5" s="11"/>
      <c r="C5" s="12"/>
      <c r="D5" s="12"/>
      <c r="E5" s="13"/>
      <c r="F5" s="14"/>
      <c r="G5" s="15" t="s">
        <v>7</v>
      </c>
      <c r="H5" s="54" t="s">
        <v>169</v>
      </c>
      <c r="I5" s="11"/>
      <c r="J5" s="19"/>
    </row>
    <row r="6" spans="1:11" ht="15.75" thickBot="1">
      <c r="A6" s="20"/>
      <c r="B6" s="21"/>
      <c r="C6" s="22"/>
      <c r="D6" s="22"/>
      <c r="E6" s="23"/>
      <c r="F6" s="24"/>
      <c r="G6" s="25" t="s">
        <v>8</v>
      </c>
      <c r="H6" s="97" t="s">
        <v>70</v>
      </c>
      <c r="I6" s="21"/>
      <c r="J6" s="27"/>
    </row>
    <row r="7" spans="1:11">
      <c r="A7" s="164" t="s">
        <v>38</v>
      </c>
      <c r="B7" s="164" t="s">
        <v>58</v>
      </c>
      <c r="C7" s="1"/>
      <c r="D7" s="28"/>
      <c r="E7" s="29"/>
      <c r="F7" s="1"/>
      <c r="G7" s="1"/>
      <c r="H7" s="1"/>
      <c r="I7" s="1"/>
      <c r="J7" s="1"/>
    </row>
    <row r="8" spans="1:11">
      <c r="A8" s="172">
        <v>511</v>
      </c>
      <c r="B8" s="170">
        <v>34450</v>
      </c>
      <c r="C8" s="31"/>
      <c r="D8" s="30"/>
      <c r="E8" s="30"/>
      <c r="F8" s="30"/>
      <c r="G8" s="30"/>
      <c r="H8" s="30"/>
      <c r="I8" s="30"/>
      <c r="J8" s="30"/>
    </row>
    <row r="9" spans="1:11">
      <c r="A9" s="103" t="s">
        <v>375</v>
      </c>
      <c r="B9" s="14"/>
      <c r="C9" s="14"/>
      <c r="E9" s="33"/>
      <c r="F9" s="14"/>
      <c r="G9" s="14"/>
      <c r="H9" s="14"/>
      <c r="I9" s="14"/>
      <c r="J9" s="14"/>
    </row>
    <row r="10" spans="1:11">
      <c r="A10" s="14"/>
      <c r="B10" s="14"/>
      <c r="C10" s="14"/>
      <c r="D10" s="14"/>
      <c r="E10" s="33"/>
      <c r="F10" s="14"/>
      <c r="G10" s="14"/>
      <c r="H10" s="14"/>
      <c r="I10" s="14"/>
      <c r="J10" s="14"/>
    </row>
    <row r="11" spans="1:11">
      <c r="A11" s="11" t="s">
        <v>9</v>
      </c>
      <c r="B11" s="1"/>
      <c r="D11" s="33"/>
      <c r="E11" s="11" t="s">
        <v>12</v>
      </c>
      <c r="F11" s="41" t="s">
        <v>50</v>
      </c>
      <c r="G11" s="41"/>
      <c r="H11" s="16" t="s">
        <v>18</v>
      </c>
      <c r="I11" s="35"/>
      <c r="J11" s="1"/>
      <c r="K11" s="1"/>
    </row>
    <row r="12" spans="1:11">
      <c r="A12" s="11"/>
      <c r="B12" s="34"/>
      <c r="D12" s="36"/>
      <c r="E12" s="11" t="s">
        <v>19</v>
      </c>
      <c r="F12" s="11" t="s">
        <v>14</v>
      </c>
      <c r="G12" s="82"/>
      <c r="H12" s="87" t="s">
        <v>27</v>
      </c>
      <c r="I12" s="35"/>
      <c r="J12" s="34"/>
      <c r="K12" s="34"/>
    </row>
    <row r="13" spans="1:11">
      <c r="A13" s="11"/>
      <c r="B13" s="34"/>
      <c r="D13" s="33"/>
      <c r="E13" s="11"/>
      <c r="F13" s="34"/>
      <c r="G13" s="105"/>
      <c r="H13" s="11"/>
      <c r="I13" s="35"/>
      <c r="J13" s="34"/>
      <c r="K13" s="34"/>
    </row>
    <row r="14" spans="1:11" s="72" customFormat="1">
      <c r="A14" s="101" t="s">
        <v>179</v>
      </c>
      <c r="B14" s="101"/>
      <c r="D14" s="104"/>
      <c r="E14" s="108">
        <f>588/144</f>
        <v>4.083333333333333</v>
      </c>
      <c r="F14" s="82">
        <v>29.84</v>
      </c>
      <c r="G14" s="82"/>
      <c r="H14" s="82">
        <f>E14*F14/27</f>
        <v>4.5128395061728392</v>
      </c>
      <c r="I14" s="35"/>
      <c r="J14" s="73"/>
      <c r="K14" s="73"/>
    </row>
    <row r="15" spans="1:11" s="191" customFormat="1">
      <c r="A15" s="101" t="s">
        <v>180</v>
      </c>
      <c r="B15" s="101"/>
      <c r="D15" s="104"/>
      <c r="E15" s="108">
        <f t="shared" ref="E15:E23" si="0">588/144</f>
        <v>4.083333333333333</v>
      </c>
      <c r="F15" s="82">
        <v>29.93</v>
      </c>
      <c r="G15" s="82"/>
      <c r="H15" s="82">
        <f t="shared" ref="H15:H23" si="1">E15*F15/27</f>
        <v>4.5264506172839498</v>
      </c>
      <c r="I15" s="35"/>
      <c r="J15" s="73"/>
      <c r="K15" s="73"/>
    </row>
    <row r="16" spans="1:11" s="214" customFormat="1">
      <c r="A16" s="101" t="s">
        <v>181</v>
      </c>
      <c r="B16" s="101"/>
      <c r="D16" s="104"/>
      <c r="E16" s="108">
        <f t="shared" si="0"/>
        <v>4.083333333333333</v>
      </c>
      <c r="F16" s="82">
        <v>2.11</v>
      </c>
      <c r="G16" s="82"/>
      <c r="H16" s="82">
        <f t="shared" si="1"/>
        <v>0.31910493827160491</v>
      </c>
      <c r="I16" s="35"/>
      <c r="J16" s="73"/>
      <c r="K16" s="73"/>
    </row>
    <row r="17" spans="1:11" s="214" customFormat="1">
      <c r="A17" s="101" t="s">
        <v>182</v>
      </c>
      <c r="B17" s="101"/>
      <c r="D17" s="104"/>
      <c r="E17" s="108">
        <f t="shared" si="0"/>
        <v>4.083333333333333</v>
      </c>
      <c r="F17" s="82">
        <v>2.11</v>
      </c>
      <c r="G17" s="82"/>
      <c r="H17" s="82">
        <f t="shared" si="1"/>
        <v>0.31910493827160491</v>
      </c>
      <c r="I17" s="35"/>
      <c r="J17" s="73"/>
      <c r="K17" s="73"/>
    </row>
    <row r="18" spans="1:11" s="214" customFormat="1">
      <c r="A18" s="101" t="s">
        <v>183</v>
      </c>
      <c r="B18" s="101"/>
      <c r="D18" s="104"/>
      <c r="E18" s="108">
        <f t="shared" si="0"/>
        <v>4.083333333333333</v>
      </c>
      <c r="F18" s="82">
        <v>1006.41</v>
      </c>
      <c r="G18" s="82"/>
      <c r="H18" s="82">
        <f t="shared" si="1"/>
        <v>152.20398148148146</v>
      </c>
      <c r="I18" s="35"/>
      <c r="J18" s="73"/>
      <c r="K18" s="73"/>
    </row>
    <row r="19" spans="1:11" s="214" customFormat="1">
      <c r="A19" s="101" t="s">
        <v>184</v>
      </c>
      <c r="B19" s="101"/>
      <c r="D19" s="104"/>
      <c r="E19" s="108">
        <f t="shared" si="0"/>
        <v>4.083333333333333</v>
      </c>
      <c r="F19" s="82">
        <v>1019.43</v>
      </c>
      <c r="G19" s="82"/>
      <c r="H19" s="82">
        <f t="shared" si="1"/>
        <v>154.17305555555555</v>
      </c>
      <c r="I19" s="35"/>
      <c r="J19" s="73"/>
      <c r="K19" s="73"/>
    </row>
    <row r="20" spans="1:11" s="214" customFormat="1">
      <c r="A20" s="101" t="s">
        <v>188</v>
      </c>
      <c r="B20" s="101"/>
      <c r="D20" s="104"/>
      <c r="E20" s="108">
        <f t="shared" si="0"/>
        <v>4.083333333333333</v>
      </c>
      <c r="F20" s="82">
        <v>2.41</v>
      </c>
      <c r="G20" s="82"/>
      <c r="H20" s="82">
        <f t="shared" si="1"/>
        <v>0.36447530864197525</v>
      </c>
      <c r="I20" s="35"/>
      <c r="J20" s="73"/>
      <c r="K20" s="73"/>
    </row>
    <row r="21" spans="1:11" s="214" customFormat="1">
      <c r="A21" s="101" t="s">
        <v>185</v>
      </c>
      <c r="B21" s="101"/>
      <c r="D21" s="104"/>
      <c r="E21" s="108">
        <f t="shared" si="0"/>
        <v>4.083333333333333</v>
      </c>
      <c r="F21" s="82">
        <v>3.06</v>
      </c>
      <c r="G21" s="82"/>
      <c r="H21" s="82">
        <f t="shared" si="1"/>
        <v>0.46277777777777773</v>
      </c>
      <c r="I21" s="35"/>
      <c r="J21" s="73"/>
      <c r="K21" s="73"/>
    </row>
    <row r="22" spans="1:11" s="214" customFormat="1">
      <c r="A22" s="101" t="s">
        <v>186</v>
      </c>
      <c r="B22" s="101"/>
      <c r="D22" s="104"/>
      <c r="E22" s="108">
        <f t="shared" si="0"/>
        <v>4.083333333333333</v>
      </c>
      <c r="F22" s="82">
        <v>30.13</v>
      </c>
      <c r="G22" s="82"/>
      <c r="H22" s="82">
        <f t="shared" si="1"/>
        <v>4.5566975308641968</v>
      </c>
      <c r="I22" s="35"/>
      <c r="J22" s="73"/>
      <c r="K22" s="73"/>
    </row>
    <row r="23" spans="1:11" s="72" customFormat="1">
      <c r="A23" s="101" t="s">
        <v>187</v>
      </c>
      <c r="B23" s="101"/>
      <c r="D23" s="104"/>
      <c r="E23" s="108">
        <f t="shared" si="0"/>
        <v>4.083333333333333</v>
      </c>
      <c r="F23" s="82">
        <v>185.303</v>
      </c>
      <c r="G23" s="82"/>
      <c r="H23" s="82">
        <f t="shared" si="1"/>
        <v>28.024219135802468</v>
      </c>
      <c r="I23" s="73"/>
      <c r="J23" s="73"/>
    </row>
    <row r="24" spans="1:11" s="214" customFormat="1">
      <c r="A24" s="101"/>
      <c r="B24" s="101"/>
      <c r="D24" s="104"/>
      <c r="E24" s="108">
        <f>1.583*1.5+2*(0.5*1.417*1.583)</f>
        <v>4.6176110000000001</v>
      </c>
      <c r="F24" s="488">
        <v>3.5</v>
      </c>
      <c r="G24" s="488"/>
      <c r="H24" s="488">
        <f>(4*E24*F24)/27</f>
        <v>2.3943168148148151</v>
      </c>
      <c r="I24" s="73"/>
      <c r="J24" s="73"/>
    </row>
    <row r="25" spans="1:11" s="191" customFormat="1">
      <c r="A25" s="101" t="s">
        <v>283</v>
      </c>
      <c r="B25" s="101"/>
      <c r="D25" s="104"/>
      <c r="E25" s="108"/>
      <c r="F25" s="82"/>
      <c r="G25" s="82"/>
      <c r="I25" s="73"/>
      <c r="J25" s="73"/>
    </row>
    <row r="26" spans="1:11" s="72" customFormat="1">
      <c r="A26" s="101"/>
      <c r="B26" s="101"/>
      <c r="C26" s="102"/>
      <c r="D26" s="101"/>
      <c r="E26" s="101"/>
      <c r="F26" s="85"/>
      <c r="G26" s="109" t="s">
        <v>16</v>
      </c>
      <c r="H26" s="197">
        <f>ROUNDUP(SUM(H14:H24),-1)</f>
        <v>360</v>
      </c>
      <c r="I26" s="111" t="s">
        <v>142</v>
      </c>
      <c r="K26" s="73"/>
    </row>
    <row r="27" spans="1:11" s="72" customFormat="1">
      <c r="A27" s="101"/>
      <c r="B27" s="101"/>
      <c r="D27" s="104"/>
      <c r="E27" s="108"/>
      <c r="F27" s="82"/>
      <c r="G27" s="82"/>
      <c r="H27" s="35"/>
      <c r="I27" s="73"/>
      <c r="J27" s="73"/>
    </row>
    <row r="28" spans="1:11">
      <c r="A28" s="30"/>
      <c r="B28" s="118"/>
      <c r="C28" s="31"/>
      <c r="D28" s="30"/>
      <c r="E28" s="14"/>
      <c r="F28" s="47"/>
      <c r="G28" s="48"/>
      <c r="H28" s="59"/>
      <c r="J28" s="1"/>
    </row>
    <row r="29" spans="1:11">
      <c r="A29" s="49"/>
      <c r="B29" s="30"/>
      <c r="C29" s="31"/>
      <c r="D29" s="30"/>
      <c r="E29" s="14"/>
      <c r="F29" s="47"/>
      <c r="G29" s="48"/>
      <c r="H29" s="59"/>
      <c r="J29" s="1"/>
    </row>
    <row r="30" spans="1:11">
      <c r="A30" s="49"/>
      <c r="B30" s="14"/>
    </row>
    <row r="32" spans="1:11">
      <c r="A32" s="11"/>
      <c r="B32" s="1"/>
      <c r="D32" s="33"/>
      <c r="E32" s="11"/>
      <c r="F32" s="41"/>
      <c r="G32" s="16"/>
    </row>
    <row r="33" spans="1:9">
      <c r="A33" s="11"/>
      <c r="B33" s="34"/>
      <c r="D33" s="36"/>
      <c r="E33" s="11"/>
      <c r="F33" s="11"/>
      <c r="G33" s="16"/>
    </row>
    <row r="34" spans="1:9">
      <c r="A34" s="11"/>
      <c r="B34" s="34"/>
      <c r="D34" s="33"/>
      <c r="E34" s="11"/>
      <c r="F34" s="34"/>
      <c r="G34" s="11"/>
    </row>
    <row r="35" spans="1:9">
      <c r="A35" s="50"/>
      <c r="B35" s="30"/>
      <c r="D35" s="33"/>
      <c r="E35" s="37"/>
      <c r="F35" s="11"/>
      <c r="G35" s="11"/>
    </row>
    <row r="37" spans="1:9">
      <c r="E37" s="71"/>
      <c r="F37" s="47"/>
      <c r="G37" s="48"/>
      <c r="H37" s="59"/>
      <c r="I37" s="71"/>
    </row>
  </sheetData>
  <phoneticPr fontId="0" type="noConversion"/>
  <pageMargins left="0.7" right="0.7" top="0.75" bottom="0.75" header="0.3" footer="0.3"/>
  <pageSetup scale="98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88"/>
  <sheetViews>
    <sheetView workbookViewId="0"/>
  </sheetViews>
  <sheetFormatPr defaultColWidth="9" defaultRowHeight="15"/>
  <cols>
    <col min="1" max="1" width="11" style="214" customWidth="1"/>
    <col min="2" max="2" width="10.7109375" style="214" customWidth="1"/>
    <col min="3" max="3" width="8.5703125" style="214" customWidth="1"/>
    <col min="4" max="4" width="8.7109375" style="214" customWidth="1"/>
    <col min="5" max="5" width="11.85546875" style="214" customWidth="1"/>
    <col min="6" max="11" width="9" style="214"/>
    <col min="12" max="12" width="12.140625" style="214" customWidth="1"/>
    <col min="13" max="13" width="11.5703125" style="214" customWidth="1"/>
    <col min="14" max="14" width="8" style="214" customWidth="1"/>
    <col min="15" max="16384" width="9" style="214"/>
  </cols>
  <sheetData>
    <row r="1" spans="1:21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  <c r="K1" s="75"/>
      <c r="L1" s="85"/>
      <c r="M1" s="83"/>
      <c r="N1" s="83"/>
      <c r="O1" s="235"/>
      <c r="P1" s="85"/>
      <c r="Q1" s="15"/>
      <c r="R1" s="54"/>
      <c r="S1" s="82"/>
      <c r="T1" s="226"/>
      <c r="U1" s="206"/>
    </row>
    <row r="2" spans="1:21">
      <c r="A2" s="81"/>
      <c r="B2" s="82"/>
      <c r="C2" s="83"/>
      <c r="D2" s="83"/>
      <c r="E2" s="84"/>
      <c r="F2" s="85"/>
      <c r="G2" s="15" t="s">
        <v>2</v>
      </c>
      <c r="H2" s="87" t="s">
        <v>369</v>
      </c>
      <c r="I2" s="82" t="s">
        <v>87</v>
      </c>
      <c r="J2" s="88">
        <v>44409</v>
      </c>
      <c r="K2" s="85"/>
      <c r="L2" s="82"/>
      <c r="M2" s="83"/>
      <c r="N2" s="83"/>
      <c r="O2" s="84"/>
      <c r="P2" s="85"/>
      <c r="Q2" s="15"/>
      <c r="R2" s="87"/>
      <c r="S2" s="82"/>
      <c r="T2" s="210"/>
      <c r="U2" s="206"/>
    </row>
    <row r="3" spans="1:21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44529</v>
      </c>
      <c r="K3" s="85"/>
      <c r="L3" s="82"/>
      <c r="M3" s="83"/>
      <c r="N3" s="83"/>
      <c r="O3" s="84"/>
      <c r="P3" s="85"/>
      <c r="Q3" s="32"/>
      <c r="R3" s="82"/>
      <c r="S3" s="82"/>
      <c r="T3" s="210"/>
      <c r="U3" s="206"/>
    </row>
    <row r="4" spans="1:21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  <c r="K4" s="85"/>
      <c r="L4" s="82"/>
      <c r="M4" s="83"/>
      <c r="N4" s="83"/>
      <c r="O4" s="84"/>
      <c r="P4" s="85"/>
      <c r="Q4" s="32"/>
      <c r="R4" s="89"/>
      <c r="S4" s="82"/>
      <c r="T4" s="85"/>
      <c r="U4" s="206"/>
    </row>
    <row r="5" spans="1:21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  <c r="K5" s="85"/>
      <c r="L5" s="82"/>
      <c r="M5" s="83"/>
      <c r="N5" s="83"/>
      <c r="O5" s="84"/>
      <c r="P5" s="85"/>
      <c r="Q5" s="32"/>
      <c r="R5" s="54"/>
      <c r="S5" s="82"/>
      <c r="T5" s="85"/>
      <c r="U5" s="206"/>
    </row>
    <row r="6" spans="1:21" ht="15.75" thickBot="1">
      <c r="A6" s="91"/>
      <c r="B6" s="92"/>
      <c r="C6" s="93"/>
      <c r="D6" s="93"/>
      <c r="E6" s="94"/>
      <c r="F6" s="95"/>
      <c r="G6" s="25" t="s">
        <v>8</v>
      </c>
      <c r="H6" s="97" t="s">
        <v>108</v>
      </c>
      <c r="I6" s="92"/>
      <c r="J6" s="98"/>
      <c r="K6" s="85"/>
      <c r="L6" s="82"/>
      <c r="M6" s="83"/>
      <c r="N6" s="83"/>
      <c r="O6" s="84"/>
      <c r="P6" s="85"/>
      <c r="Q6" s="32"/>
      <c r="R6" s="32"/>
      <c r="S6" s="82"/>
      <c r="T6" s="85"/>
      <c r="U6" s="206"/>
    </row>
    <row r="7" spans="1:21">
      <c r="A7" s="234" t="s">
        <v>38</v>
      </c>
      <c r="B7" s="228" t="s">
        <v>58</v>
      </c>
      <c r="C7" s="229"/>
      <c r="D7" s="102"/>
      <c r="E7" s="235"/>
      <c r="F7" s="229"/>
      <c r="G7" s="229"/>
      <c r="H7" s="229"/>
      <c r="I7" s="229"/>
      <c r="J7" s="243"/>
      <c r="K7" s="222"/>
      <c r="L7" s="222"/>
      <c r="M7" s="104"/>
      <c r="N7" s="82"/>
      <c r="O7" s="60"/>
      <c r="P7" s="82"/>
      <c r="Q7" s="82"/>
      <c r="R7" s="16"/>
      <c r="S7" s="231"/>
      <c r="T7" s="233"/>
    </row>
    <row r="8" spans="1:21">
      <c r="A8" s="236">
        <v>511</v>
      </c>
      <c r="B8" s="170">
        <v>44112</v>
      </c>
      <c r="C8" s="102"/>
      <c r="D8" s="101"/>
      <c r="E8" s="101"/>
      <c r="F8" s="101"/>
      <c r="G8" s="101"/>
      <c r="H8" s="101"/>
      <c r="I8" s="101"/>
      <c r="J8" s="237"/>
      <c r="K8" s="172"/>
      <c r="L8" s="170"/>
      <c r="M8" s="104"/>
      <c r="N8" s="82"/>
      <c r="O8" s="60"/>
      <c r="P8" s="116"/>
      <c r="Q8" s="82"/>
      <c r="R8" s="16"/>
      <c r="S8" s="105"/>
      <c r="T8" s="71"/>
    </row>
    <row r="9" spans="1:21">
      <c r="A9" s="238" t="s">
        <v>76</v>
      </c>
      <c r="B9" s="85"/>
      <c r="C9" s="85"/>
      <c r="D9" s="206"/>
      <c r="E9" s="104"/>
      <c r="F9" s="85"/>
      <c r="G9" s="85"/>
      <c r="H9" s="85"/>
      <c r="I9" s="85"/>
      <c r="J9" s="90"/>
      <c r="K9" s="103"/>
      <c r="L9" s="85"/>
      <c r="M9" s="104"/>
      <c r="N9" s="82"/>
      <c r="O9" s="60"/>
      <c r="P9" s="116"/>
      <c r="Q9" s="82"/>
      <c r="R9" s="16"/>
      <c r="S9" s="105"/>
      <c r="T9" s="71"/>
    </row>
    <row r="10" spans="1:21">
      <c r="A10" s="81"/>
      <c r="B10" s="85"/>
      <c r="C10" s="85"/>
      <c r="D10" s="85"/>
      <c r="E10" s="104"/>
      <c r="F10" s="85"/>
      <c r="G10" s="85"/>
      <c r="H10" s="85"/>
      <c r="I10" s="85"/>
      <c r="J10" s="90"/>
      <c r="K10" s="54"/>
      <c r="L10" s="215"/>
      <c r="M10" s="104"/>
      <c r="N10" s="82"/>
      <c r="O10" s="60"/>
      <c r="P10" s="116"/>
      <c r="Q10" s="82"/>
      <c r="R10" s="35"/>
      <c r="S10" s="105"/>
    </row>
    <row r="11" spans="1:21">
      <c r="A11" s="81"/>
      <c r="B11" s="85"/>
      <c r="C11" s="85"/>
      <c r="D11" s="85"/>
      <c r="E11" s="104"/>
      <c r="F11" s="85"/>
      <c r="G11" s="85"/>
      <c r="H11" s="85"/>
      <c r="I11" s="85"/>
      <c r="J11" s="90"/>
      <c r="K11" s="54"/>
      <c r="L11" s="215"/>
      <c r="M11" s="104"/>
      <c r="N11" s="82"/>
      <c r="O11" s="60"/>
      <c r="P11" s="116"/>
      <c r="Q11" s="82"/>
      <c r="R11" s="35"/>
      <c r="S11" s="105"/>
    </row>
    <row r="12" spans="1:21">
      <c r="A12" s="81"/>
      <c r="B12" s="85"/>
      <c r="C12" s="85"/>
      <c r="D12" s="85"/>
      <c r="E12" s="104"/>
      <c r="F12" s="85"/>
      <c r="G12" s="85"/>
      <c r="H12" s="85"/>
      <c r="I12" s="85"/>
      <c r="J12" s="90"/>
      <c r="K12" s="54"/>
      <c r="L12" s="215"/>
      <c r="M12" s="104"/>
      <c r="N12" s="82"/>
      <c r="O12" s="60"/>
      <c r="P12" s="116"/>
      <c r="Q12" s="82"/>
      <c r="R12" s="35"/>
      <c r="S12" s="105"/>
    </row>
    <row r="13" spans="1:21">
      <c r="A13" s="81"/>
      <c r="B13" s="85"/>
      <c r="C13" s="85"/>
      <c r="D13" s="85"/>
      <c r="E13" s="104"/>
      <c r="F13" s="85"/>
      <c r="G13" s="85"/>
      <c r="H13" s="85"/>
      <c r="I13" s="85"/>
      <c r="J13" s="90"/>
      <c r="K13" s="54"/>
      <c r="L13" s="215"/>
      <c r="M13" s="104"/>
      <c r="N13" s="82"/>
      <c r="O13" s="60"/>
      <c r="P13" s="116"/>
      <c r="Q13" s="82"/>
      <c r="R13" s="35"/>
      <c r="S13" s="105"/>
    </row>
    <row r="14" spans="1:21">
      <c r="A14" s="81"/>
      <c r="B14" s="85"/>
      <c r="C14" s="85"/>
      <c r="D14" s="85"/>
      <c r="E14" s="104"/>
      <c r="F14" s="85"/>
      <c r="G14" s="85"/>
      <c r="H14" s="85"/>
      <c r="I14" s="85"/>
      <c r="J14" s="90"/>
      <c r="K14" s="54"/>
      <c r="L14" s="215"/>
      <c r="M14" s="104"/>
      <c r="N14" s="82"/>
      <c r="O14" s="60"/>
      <c r="P14" s="116"/>
      <c r="Q14" s="82"/>
      <c r="R14" s="35"/>
      <c r="S14" s="105"/>
    </row>
    <row r="15" spans="1:21">
      <c r="A15" s="81"/>
      <c r="B15" s="85"/>
      <c r="C15" s="85"/>
      <c r="D15" s="85"/>
      <c r="E15" s="104"/>
      <c r="F15" s="85"/>
      <c r="G15" s="85"/>
      <c r="H15" s="85"/>
      <c r="I15" s="85"/>
      <c r="J15" s="90"/>
      <c r="K15" s="54"/>
      <c r="L15" s="215"/>
      <c r="M15" s="104"/>
      <c r="N15" s="82"/>
      <c r="O15" s="60"/>
      <c r="P15" s="116"/>
      <c r="Q15" s="82"/>
      <c r="R15" s="35"/>
      <c r="S15" s="105"/>
    </row>
    <row r="16" spans="1:21">
      <c r="A16" s="81"/>
      <c r="B16" s="85"/>
      <c r="C16" s="85"/>
      <c r="D16" s="85"/>
      <c r="E16" s="104"/>
      <c r="F16" s="85"/>
      <c r="G16" s="85"/>
      <c r="H16" s="85"/>
      <c r="I16" s="85"/>
      <c r="J16" s="90"/>
      <c r="K16" s="54"/>
      <c r="L16" s="215"/>
      <c r="M16" s="104"/>
      <c r="N16" s="82"/>
      <c r="O16" s="60"/>
      <c r="P16" s="116"/>
      <c r="Q16" s="82"/>
      <c r="R16" s="35"/>
      <c r="S16" s="105"/>
    </row>
    <row r="17" spans="1:21">
      <c r="A17" s="81"/>
      <c r="B17" s="85"/>
      <c r="C17" s="85"/>
      <c r="D17" s="85"/>
      <c r="E17" s="104"/>
      <c r="F17" s="85"/>
      <c r="G17" s="85"/>
      <c r="H17" s="85"/>
      <c r="I17" s="85"/>
      <c r="J17" s="90"/>
      <c r="K17" s="54"/>
      <c r="L17" s="215"/>
      <c r="M17" s="104"/>
      <c r="N17" s="82"/>
      <c r="O17" s="60"/>
      <c r="P17" s="116"/>
      <c r="Q17" s="82"/>
      <c r="R17" s="35"/>
      <c r="S17" s="105"/>
    </row>
    <row r="18" spans="1:21">
      <c r="A18" s="81"/>
      <c r="B18" s="85"/>
      <c r="C18" s="85"/>
      <c r="D18" s="85"/>
      <c r="E18" s="104"/>
      <c r="F18" s="85"/>
      <c r="G18" s="85"/>
      <c r="H18" s="85"/>
      <c r="I18" s="85"/>
      <c r="J18" s="90"/>
      <c r="K18" s="54"/>
      <c r="L18" s="215"/>
      <c r="M18" s="104"/>
      <c r="N18" s="82"/>
      <c r="O18" s="60"/>
      <c r="P18" s="116"/>
      <c r="Q18" s="82"/>
      <c r="R18" s="35"/>
      <c r="S18" s="105"/>
    </row>
    <row r="19" spans="1:21">
      <c r="A19" s="81"/>
      <c r="B19" s="85"/>
      <c r="C19" s="85"/>
      <c r="D19" s="85"/>
      <c r="E19" s="104"/>
      <c r="F19" s="85"/>
      <c r="G19" s="85"/>
      <c r="H19" s="85"/>
      <c r="I19" s="85"/>
      <c r="J19" s="90"/>
      <c r="K19" s="54"/>
      <c r="L19" s="215"/>
      <c r="M19" s="104"/>
      <c r="N19" s="82"/>
      <c r="O19" s="60"/>
      <c r="P19" s="116"/>
      <c r="Q19" s="82"/>
      <c r="R19" s="35"/>
      <c r="S19" s="105"/>
    </row>
    <row r="20" spans="1:21">
      <c r="A20" s="81"/>
      <c r="B20" s="85"/>
      <c r="C20" s="85"/>
      <c r="D20" s="85"/>
      <c r="E20" s="104"/>
      <c r="F20" s="85"/>
      <c r="G20" s="85"/>
      <c r="H20" s="85"/>
      <c r="I20" s="85"/>
      <c r="J20" s="90"/>
      <c r="K20" s="54"/>
      <c r="L20" s="215"/>
      <c r="M20" s="104"/>
      <c r="N20" s="82"/>
      <c r="O20" s="60"/>
      <c r="P20" s="116"/>
      <c r="Q20" s="82"/>
      <c r="R20" s="35"/>
      <c r="S20" s="105"/>
    </row>
    <row r="21" spans="1:21">
      <c r="A21" s="81"/>
      <c r="B21" s="85"/>
      <c r="C21" s="85"/>
      <c r="D21" s="85"/>
      <c r="E21" s="104"/>
      <c r="F21" s="85"/>
      <c r="G21" s="85"/>
      <c r="H21" s="85"/>
      <c r="I21" s="85"/>
      <c r="J21" s="90"/>
      <c r="K21" s="54"/>
      <c r="L21" s="215"/>
      <c r="M21" s="104"/>
      <c r="N21" s="82"/>
      <c r="O21" s="60"/>
      <c r="P21" s="116"/>
      <c r="Q21" s="82"/>
      <c r="R21" s="35"/>
      <c r="S21" s="105"/>
    </row>
    <row r="22" spans="1:21">
      <c r="A22" s="81"/>
      <c r="B22" s="85"/>
      <c r="C22" s="85"/>
      <c r="D22" s="85"/>
      <c r="E22" s="104"/>
      <c r="F22" s="85"/>
      <c r="G22" s="85"/>
      <c r="H22" s="85"/>
      <c r="I22" s="85"/>
      <c r="J22" s="90"/>
      <c r="K22" s="54"/>
      <c r="L22" s="215"/>
      <c r="M22" s="104"/>
      <c r="N22" s="82"/>
      <c r="O22" s="60"/>
      <c r="P22" s="116"/>
      <c r="Q22" s="82"/>
      <c r="R22" s="35"/>
      <c r="S22" s="105"/>
    </row>
    <row r="23" spans="1:21">
      <c r="A23" s="81"/>
      <c r="B23" s="85"/>
      <c r="C23" s="85"/>
      <c r="D23" s="85"/>
      <c r="E23" s="104"/>
      <c r="F23" s="85"/>
      <c r="G23" s="85"/>
      <c r="H23" s="85"/>
      <c r="I23" s="85"/>
      <c r="J23" s="90"/>
      <c r="K23" s="54"/>
      <c r="L23" s="215"/>
      <c r="M23" s="104"/>
      <c r="N23" s="82"/>
      <c r="O23" s="60"/>
      <c r="P23" s="116"/>
      <c r="Q23" s="82"/>
      <c r="R23" s="35"/>
      <c r="S23" s="105"/>
    </row>
    <row r="24" spans="1:21">
      <c r="A24" s="81"/>
      <c r="B24" s="85"/>
      <c r="C24" s="85"/>
      <c r="D24" s="85"/>
      <c r="E24" s="104"/>
      <c r="F24" s="85"/>
      <c r="G24" s="85"/>
      <c r="H24" s="85"/>
      <c r="I24" s="85"/>
      <c r="J24" s="90"/>
      <c r="K24" s="54"/>
      <c r="L24" s="215"/>
      <c r="M24" s="104"/>
      <c r="N24" s="82"/>
      <c r="O24" s="60"/>
      <c r="P24" s="116"/>
      <c r="Q24" s="82"/>
      <c r="R24" s="35"/>
      <c r="S24" s="105"/>
    </row>
    <row r="25" spans="1:21">
      <c r="A25" s="81"/>
      <c r="B25" s="85"/>
      <c r="C25" s="85"/>
      <c r="D25" s="85"/>
      <c r="E25" s="104"/>
      <c r="F25" s="85"/>
      <c r="G25" s="85"/>
      <c r="H25" s="85"/>
      <c r="I25" s="85"/>
      <c r="J25" s="90"/>
      <c r="K25" s="54"/>
      <c r="L25" s="215"/>
      <c r="M25" s="104"/>
      <c r="N25" s="82"/>
      <c r="O25" s="60"/>
      <c r="P25" s="116"/>
      <c r="Q25" s="82"/>
      <c r="R25" s="35"/>
      <c r="S25" s="105"/>
    </row>
    <row r="26" spans="1:21">
      <c r="A26" s="81"/>
      <c r="B26" s="85"/>
      <c r="C26" s="85"/>
      <c r="D26" s="85"/>
      <c r="E26" s="104"/>
      <c r="F26" s="85"/>
      <c r="G26" s="85"/>
      <c r="H26" s="85"/>
      <c r="I26" s="85"/>
      <c r="J26" s="90"/>
      <c r="K26" s="54"/>
      <c r="L26" s="215"/>
      <c r="M26" s="104"/>
      <c r="N26" s="82"/>
      <c r="O26" s="60"/>
      <c r="P26" s="116"/>
      <c r="Q26" s="82"/>
      <c r="R26" s="35"/>
      <c r="S26" s="105"/>
    </row>
    <row r="27" spans="1:21">
      <c r="A27" s="81"/>
      <c r="B27" s="85"/>
      <c r="C27" s="85"/>
      <c r="D27" s="85"/>
      <c r="E27" s="104"/>
      <c r="F27" s="85"/>
      <c r="G27" s="85"/>
      <c r="H27" s="85"/>
      <c r="I27" s="85"/>
      <c r="J27" s="90"/>
      <c r="K27" s="54"/>
      <c r="L27" s="215"/>
      <c r="M27" s="104"/>
      <c r="N27" s="82"/>
      <c r="O27" s="60"/>
      <c r="P27" s="116"/>
      <c r="Q27" s="82"/>
      <c r="R27" s="35"/>
      <c r="S27" s="105"/>
    </row>
    <row r="28" spans="1:21">
      <c r="A28" s="81"/>
      <c r="B28" s="85"/>
      <c r="C28" s="85"/>
      <c r="D28" s="85"/>
      <c r="E28" s="104"/>
      <c r="F28" s="85"/>
      <c r="G28" s="85"/>
      <c r="H28" s="85"/>
      <c r="I28" s="85"/>
      <c r="J28" s="90"/>
      <c r="K28" s="54"/>
      <c r="L28" s="215"/>
      <c r="M28" s="104"/>
      <c r="N28" s="82"/>
      <c r="O28" s="60"/>
      <c r="P28" s="116"/>
      <c r="Q28" s="82"/>
      <c r="R28" s="35"/>
      <c r="S28" s="105"/>
    </row>
    <row r="29" spans="1:21">
      <c r="A29" s="207"/>
      <c r="B29" s="85"/>
      <c r="C29" s="85"/>
      <c r="D29" s="85"/>
      <c r="E29" s="104"/>
      <c r="F29" s="85"/>
      <c r="G29" s="85"/>
      <c r="H29" s="85"/>
      <c r="I29" s="85"/>
      <c r="J29" s="90"/>
      <c r="K29" s="54"/>
      <c r="L29" s="215"/>
      <c r="M29" s="104"/>
      <c r="N29" s="82"/>
      <c r="O29" s="60"/>
      <c r="S29" s="105"/>
    </row>
    <row r="30" spans="1:21">
      <c r="A30" s="422"/>
      <c r="B30" s="101"/>
      <c r="C30" s="233"/>
      <c r="D30" s="233"/>
      <c r="E30" s="82"/>
      <c r="F30" s="230"/>
      <c r="G30" s="230"/>
      <c r="H30" s="87"/>
      <c r="I30" s="87"/>
      <c r="J30" s="87"/>
      <c r="K30" s="54"/>
      <c r="L30" s="105"/>
      <c r="M30" s="104"/>
      <c r="N30" s="82"/>
      <c r="O30" s="82"/>
      <c r="P30" s="230"/>
      <c r="Q30" s="230"/>
      <c r="R30" s="87"/>
      <c r="S30" s="87"/>
      <c r="T30" s="87"/>
    </row>
    <row r="31" spans="1:21">
      <c r="A31" s="71"/>
      <c r="B31" s="231"/>
      <c r="C31" s="244"/>
      <c r="D31" s="233"/>
      <c r="E31" s="82"/>
      <c r="F31" s="82"/>
      <c r="G31" s="233"/>
      <c r="H31" s="87"/>
      <c r="I31" s="87"/>
      <c r="J31" s="87"/>
      <c r="K31" s="54"/>
      <c r="L31" s="105"/>
      <c r="M31" s="104"/>
      <c r="N31" s="82"/>
      <c r="O31" s="82"/>
      <c r="P31" s="82"/>
      <c r="Q31" s="233"/>
      <c r="R31" s="87"/>
      <c r="S31" s="87"/>
      <c r="T31" s="87"/>
    </row>
    <row r="32" spans="1:21">
      <c r="A32" s="134"/>
      <c r="B32" s="54"/>
      <c r="C32" s="222"/>
      <c r="D32" s="259"/>
      <c r="E32" s="61"/>
      <c r="F32" s="61"/>
      <c r="G32" s="423"/>
      <c r="H32" s="61"/>
      <c r="I32" s="61"/>
      <c r="J32" s="82"/>
      <c r="K32" s="82"/>
      <c r="L32" s="54"/>
      <c r="M32" s="101"/>
      <c r="N32" s="101"/>
      <c r="O32" s="108"/>
      <c r="P32" s="108"/>
      <c r="Q32" s="218"/>
      <c r="R32" s="218"/>
      <c r="S32" s="218"/>
      <c r="T32" s="82"/>
      <c r="U32" s="218"/>
    </row>
    <row r="33" spans="1:21">
      <c r="A33" s="71"/>
      <c r="B33" s="54"/>
      <c r="C33" s="222"/>
      <c r="D33" s="259"/>
      <c r="E33" s="61"/>
      <c r="F33" s="61"/>
      <c r="G33" s="61"/>
      <c r="H33" s="61"/>
      <c r="I33" s="61"/>
      <c r="J33" s="82"/>
      <c r="K33" s="82"/>
      <c r="L33" s="54"/>
      <c r="M33" s="101"/>
      <c r="N33" s="101"/>
      <c r="O33" s="108"/>
      <c r="P33" s="108"/>
      <c r="Q33" s="218"/>
      <c r="R33" s="218"/>
      <c r="S33" s="218"/>
      <c r="T33" s="82"/>
      <c r="U33" s="218"/>
    </row>
    <row r="34" spans="1:21">
      <c r="A34" s="71"/>
      <c r="B34" s="54"/>
      <c r="C34" s="231"/>
      <c r="D34" s="60"/>
      <c r="E34" s="82"/>
      <c r="F34" s="82"/>
      <c r="G34" s="82"/>
      <c r="H34" s="82"/>
      <c r="I34" s="82"/>
      <c r="J34" s="82"/>
      <c r="K34" s="82"/>
      <c r="L34" s="54"/>
      <c r="M34" s="101"/>
      <c r="N34" s="101"/>
      <c r="O34" s="108"/>
      <c r="P34" s="108"/>
      <c r="Q34" s="218"/>
      <c r="R34" s="218"/>
      <c r="S34" s="218"/>
      <c r="T34" s="82"/>
      <c r="U34" s="218"/>
    </row>
    <row r="35" spans="1:21">
      <c r="A35" s="208"/>
      <c r="B35" s="54"/>
      <c r="C35" s="131"/>
      <c r="D35" s="87"/>
      <c r="E35" s="87"/>
      <c r="F35" s="87"/>
      <c r="G35" s="87"/>
      <c r="H35" s="87"/>
      <c r="I35" s="87"/>
      <c r="J35" s="82"/>
      <c r="K35" s="82"/>
      <c r="L35" s="54"/>
      <c r="M35" s="101"/>
      <c r="N35" s="101"/>
      <c r="O35" s="108"/>
      <c r="P35" s="108"/>
      <c r="Q35" s="218"/>
      <c r="R35" s="218"/>
      <c r="S35" s="218"/>
      <c r="T35" s="82"/>
      <c r="U35" s="218"/>
    </row>
    <row r="36" spans="1:21">
      <c r="A36" s="424"/>
      <c r="B36" s="54"/>
      <c r="C36" s="87"/>
      <c r="D36" s="87"/>
      <c r="E36" s="87"/>
      <c r="F36" s="87"/>
      <c r="G36" s="87"/>
      <c r="H36" s="87"/>
      <c r="I36" s="87"/>
      <c r="J36" s="82"/>
      <c r="K36" s="82"/>
      <c r="L36" s="54"/>
      <c r="M36" s="101"/>
      <c r="N36" s="101"/>
      <c r="O36" s="108"/>
      <c r="P36" s="108"/>
      <c r="Q36" s="218"/>
      <c r="R36" s="218"/>
      <c r="S36" s="218"/>
      <c r="T36" s="82"/>
      <c r="U36" s="218"/>
    </row>
    <row r="37" spans="1:21">
      <c r="A37" s="208"/>
      <c r="B37" s="425"/>
      <c r="C37" s="87"/>
      <c r="D37" s="87"/>
      <c r="E37" s="87"/>
      <c r="F37" s="87"/>
      <c r="G37" s="87"/>
      <c r="H37" s="87"/>
      <c r="I37" s="87"/>
      <c r="J37" s="82"/>
      <c r="K37" s="82"/>
      <c r="L37" s="101"/>
      <c r="N37" s="102"/>
      <c r="O37" s="104"/>
      <c r="P37" s="108"/>
      <c r="Q37" s="218"/>
      <c r="R37" s="218"/>
      <c r="S37" s="218"/>
      <c r="T37" s="82"/>
      <c r="U37" s="218"/>
    </row>
    <row r="38" spans="1:21" ht="14.25" customHeight="1">
      <c r="A38" s="208"/>
      <c r="B38" s="424"/>
      <c r="C38" s="87"/>
      <c r="D38" s="87"/>
      <c r="E38" s="87"/>
      <c r="F38" s="87"/>
      <c r="G38" s="87"/>
      <c r="H38" s="87"/>
      <c r="I38" s="87"/>
      <c r="J38" s="82"/>
      <c r="K38" s="82"/>
      <c r="L38" s="101"/>
      <c r="N38" s="102"/>
      <c r="O38" s="108"/>
      <c r="P38" s="108"/>
      <c r="Q38" s="218"/>
      <c r="R38" s="218"/>
      <c r="S38" s="218"/>
      <c r="T38" s="82"/>
      <c r="U38" s="218"/>
    </row>
    <row r="39" spans="1:21" ht="14.25" customHeight="1">
      <c r="A39" s="208"/>
      <c r="B39" s="424"/>
      <c r="C39" s="87"/>
      <c r="D39" s="87"/>
      <c r="E39" s="87"/>
      <c r="F39" s="87"/>
      <c r="G39" s="87"/>
      <c r="H39" s="87"/>
      <c r="I39" s="87"/>
      <c r="J39" s="82"/>
      <c r="K39" s="82"/>
      <c r="L39" s="101"/>
      <c r="N39" s="102"/>
      <c r="O39" s="108"/>
      <c r="P39" s="108"/>
      <c r="Q39" s="218"/>
      <c r="R39" s="218"/>
      <c r="S39" s="218"/>
      <c r="T39" s="82"/>
      <c r="U39" s="218"/>
    </row>
    <row r="40" spans="1:21" ht="14.25" customHeight="1">
      <c r="A40" s="208"/>
      <c r="B40" s="424"/>
      <c r="C40" s="87"/>
      <c r="D40" s="87"/>
      <c r="E40" s="87"/>
      <c r="F40" s="87"/>
      <c r="G40" s="87"/>
      <c r="H40" s="87"/>
      <c r="I40" s="87"/>
      <c r="J40" s="82"/>
      <c r="K40" s="82"/>
      <c r="L40" s="101"/>
      <c r="N40" s="102"/>
      <c r="O40" s="108"/>
      <c r="P40" s="108"/>
      <c r="Q40" s="218"/>
      <c r="R40" s="218"/>
      <c r="S40" s="218"/>
      <c r="T40" s="82"/>
      <c r="U40" s="218"/>
    </row>
    <row r="41" spans="1:21" ht="14.25" customHeight="1">
      <c r="A41" s="208"/>
      <c r="B41" s="424"/>
      <c r="C41" s="87"/>
      <c r="D41" s="87"/>
      <c r="E41" s="87"/>
      <c r="F41" s="87"/>
      <c r="G41" s="87"/>
      <c r="H41" s="87"/>
      <c r="I41" s="87"/>
      <c r="J41" s="82"/>
      <c r="K41" s="82"/>
      <c r="L41" s="101"/>
      <c r="N41" s="102"/>
      <c r="O41" s="108"/>
      <c r="P41" s="108"/>
      <c r="Q41" s="218"/>
      <c r="R41" s="218"/>
      <c r="S41" s="218"/>
      <c r="T41" s="82"/>
      <c r="U41" s="218"/>
    </row>
    <row r="42" spans="1:21" ht="14.25" customHeight="1">
      <c r="A42" s="208"/>
      <c r="B42" s="424"/>
      <c r="C42" s="87"/>
      <c r="D42" s="87"/>
      <c r="E42" s="87"/>
      <c r="F42" s="87"/>
      <c r="G42" s="87"/>
      <c r="H42" s="87"/>
      <c r="I42" s="87"/>
      <c r="J42" s="82"/>
      <c r="K42" s="82"/>
      <c r="L42" s="101"/>
      <c r="N42" s="102"/>
      <c r="O42" s="108"/>
      <c r="P42" s="108"/>
      <c r="Q42" s="218"/>
      <c r="R42" s="218"/>
      <c r="S42" s="218"/>
      <c r="T42" s="82"/>
      <c r="U42" s="218"/>
    </row>
    <row r="43" spans="1:21" ht="14.25" customHeight="1">
      <c r="A43" s="208"/>
      <c r="B43" s="424"/>
      <c r="C43" s="87"/>
      <c r="D43" s="87"/>
      <c r="E43" s="87"/>
      <c r="F43" s="87"/>
      <c r="G43" s="87"/>
      <c r="H43" s="87"/>
      <c r="I43" s="87"/>
      <c r="J43" s="82"/>
      <c r="K43" s="82"/>
      <c r="L43" s="101"/>
      <c r="N43" s="102"/>
      <c r="O43" s="108"/>
      <c r="P43" s="108"/>
      <c r="Q43" s="218"/>
      <c r="R43" s="218"/>
      <c r="S43" s="218"/>
      <c r="T43" s="82"/>
      <c r="U43" s="218"/>
    </row>
    <row r="44" spans="1:21" ht="14.25" customHeight="1">
      <c r="A44" s="208"/>
      <c r="B44" s="424"/>
      <c r="C44" s="87"/>
      <c r="D44" s="87"/>
      <c r="E44" s="87"/>
      <c r="F44" s="87"/>
      <c r="G44" s="87"/>
      <c r="H44" s="87"/>
      <c r="I44" s="87"/>
      <c r="J44" s="82"/>
      <c r="K44" s="82"/>
      <c r="L44" s="101"/>
      <c r="N44" s="102"/>
      <c r="O44" s="108"/>
      <c r="P44" s="108"/>
      <c r="Q44" s="218"/>
      <c r="R44" s="218"/>
      <c r="S44" s="218"/>
      <c r="T44" s="82"/>
      <c r="U44" s="218"/>
    </row>
    <row r="45" spans="1:21" ht="14.25" customHeight="1">
      <c r="A45" s="208"/>
      <c r="B45" s="424"/>
      <c r="C45" s="87"/>
      <c r="D45" s="87"/>
      <c r="E45" s="87"/>
      <c r="F45" s="87"/>
      <c r="G45" s="87"/>
      <c r="H45" s="87"/>
      <c r="I45" s="87"/>
      <c r="J45" s="82"/>
      <c r="K45" s="82"/>
      <c r="L45" s="101"/>
      <c r="N45" s="102"/>
      <c r="O45" s="108"/>
      <c r="P45" s="108"/>
      <c r="Q45" s="218"/>
      <c r="R45" s="218"/>
      <c r="S45" s="218"/>
      <c r="T45" s="82"/>
      <c r="U45" s="218"/>
    </row>
    <row r="46" spans="1:21" ht="14.25" customHeight="1">
      <c r="A46" s="208"/>
      <c r="B46" s="424"/>
      <c r="C46" s="87"/>
      <c r="D46" s="87"/>
      <c r="E46" s="87"/>
      <c r="F46" s="87"/>
      <c r="G46" s="87"/>
      <c r="H46" s="87"/>
      <c r="I46" s="87"/>
      <c r="J46" s="82"/>
      <c r="K46" s="82"/>
      <c r="L46" s="101"/>
      <c r="N46" s="102"/>
      <c r="O46" s="108"/>
      <c r="P46" s="108"/>
      <c r="Q46" s="218"/>
      <c r="R46" s="218"/>
      <c r="S46" s="218"/>
      <c r="T46" s="82"/>
      <c r="U46" s="218"/>
    </row>
    <row r="47" spans="1:21" ht="14.25" customHeight="1">
      <c r="A47" s="208"/>
      <c r="B47" s="424"/>
      <c r="C47" s="87"/>
      <c r="D47" s="87"/>
      <c r="E47" s="87"/>
      <c r="F47" s="87"/>
      <c r="G47" s="87"/>
      <c r="H47" s="87"/>
      <c r="I47" s="87"/>
      <c r="J47" s="82"/>
      <c r="K47" s="82"/>
      <c r="L47" s="101"/>
      <c r="N47" s="102"/>
      <c r="O47" s="108"/>
      <c r="P47" s="108"/>
      <c r="Q47" s="218"/>
      <c r="R47" s="218"/>
      <c r="S47" s="218"/>
      <c r="T47" s="82"/>
      <c r="U47" s="218"/>
    </row>
    <row r="48" spans="1:21">
      <c r="A48" s="208"/>
      <c r="B48" s="54"/>
      <c r="C48" s="426"/>
      <c r="D48" s="87"/>
      <c r="E48" s="87"/>
      <c r="F48" s="87"/>
      <c r="G48" s="87"/>
      <c r="H48" s="87"/>
      <c r="I48" s="87"/>
      <c r="J48" s="82"/>
      <c r="K48" s="82"/>
      <c r="O48" s="82"/>
      <c r="P48" s="82"/>
      <c r="Q48" s="82"/>
      <c r="R48" s="233"/>
      <c r="S48" s="87"/>
      <c r="T48" s="87"/>
      <c r="U48" s="87"/>
    </row>
    <row r="49" spans="1:20">
      <c r="A49" s="54"/>
      <c r="B49" s="425"/>
      <c r="C49" s="426"/>
      <c r="D49" s="87"/>
      <c r="E49" s="87"/>
      <c r="F49" s="87"/>
      <c r="G49" s="87"/>
      <c r="H49" s="87"/>
      <c r="I49" s="87"/>
      <c r="J49" s="71"/>
      <c r="M49" s="108"/>
      <c r="N49" s="108"/>
      <c r="O49" s="218"/>
      <c r="P49" s="218"/>
      <c r="Q49" s="218"/>
      <c r="R49" s="82"/>
      <c r="S49" s="218"/>
      <c r="T49" s="220"/>
    </row>
    <row r="50" spans="1:20">
      <c r="A50" s="208"/>
      <c r="B50" s="425"/>
      <c r="C50" s="87"/>
      <c r="D50" s="87"/>
      <c r="E50" s="87"/>
      <c r="F50" s="87"/>
      <c r="G50" s="87"/>
      <c r="H50" s="87"/>
      <c r="I50" s="87"/>
      <c r="J50" s="82"/>
      <c r="N50" s="108"/>
      <c r="O50" s="108"/>
      <c r="P50" s="218"/>
      <c r="Q50" s="218"/>
      <c r="R50" s="218"/>
      <c r="S50" s="82"/>
      <c r="T50" s="218"/>
    </row>
    <row r="51" spans="1:20">
      <c r="A51" s="208"/>
      <c r="B51" s="425"/>
      <c r="C51" s="87"/>
      <c r="D51" s="87"/>
      <c r="E51" s="87"/>
      <c r="F51" s="87"/>
      <c r="G51" s="87"/>
      <c r="H51" s="87"/>
      <c r="I51" s="87"/>
      <c r="J51" s="82"/>
      <c r="N51" s="108"/>
      <c r="O51" s="108"/>
      <c r="P51" s="218"/>
      <c r="Q51" s="218"/>
      <c r="R51" s="218"/>
      <c r="S51" s="82"/>
      <c r="T51" s="218"/>
    </row>
    <row r="52" spans="1:20">
      <c r="A52" s="208"/>
      <c r="B52" s="425"/>
      <c r="C52" s="87"/>
      <c r="D52" s="87"/>
      <c r="E52" s="87"/>
      <c r="F52" s="87"/>
      <c r="G52" s="87"/>
      <c r="H52" s="87"/>
      <c r="I52" s="87"/>
      <c r="J52" s="82"/>
      <c r="N52" s="108"/>
      <c r="O52" s="108"/>
      <c r="P52" s="218"/>
      <c r="Q52" s="218"/>
      <c r="R52" s="218"/>
      <c r="S52" s="82"/>
      <c r="T52" s="218"/>
    </row>
    <row r="53" spans="1:20">
      <c r="A53" s="208"/>
      <c r="B53" s="425"/>
      <c r="C53" s="87"/>
      <c r="D53" s="87"/>
      <c r="E53" s="87"/>
      <c r="F53" s="87"/>
      <c r="G53" s="87"/>
      <c r="H53" s="87"/>
      <c r="I53" s="87"/>
      <c r="J53" s="82"/>
      <c r="N53" s="108"/>
      <c r="O53" s="108"/>
      <c r="P53" s="218"/>
      <c r="Q53" s="218"/>
      <c r="R53" s="218"/>
      <c r="S53" s="82"/>
      <c r="T53" s="218"/>
    </row>
    <row r="54" spans="1:20">
      <c r="A54" s="208"/>
      <c r="B54" s="425"/>
      <c r="C54" s="87"/>
      <c r="D54" s="87"/>
      <c r="E54" s="87"/>
      <c r="F54" s="87"/>
      <c r="G54" s="87"/>
      <c r="H54" s="87"/>
      <c r="I54" s="87"/>
      <c r="J54" s="82"/>
      <c r="N54" s="108"/>
      <c r="O54" s="108"/>
      <c r="P54" s="218"/>
      <c r="Q54" s="218"/>
      <c r="R54" s="218"/>
      <c r="S54" s="82"/>
      <c r="T54" s="218"/>
    </row>
    <row r="55" spans="1:20">
      <c r="A55" s="208"/>
      <c r="B55" s="425"/>
      <c r="C55" s="87"/>
      <c r="D55" s="87"/>
      <c r="E55" s="87"/>
      <c r="F55" s="87"/>
      <c r="G55" s="87"/>
      <c r="H55" s="87"/>
      <c r="I55" s="87"/>
      <c r="J55" s="82"/>
      <c r="N55" s="108"/>
      <c r="O55" s="108"/>
      <c r="P55" s="218"/>
      <c r="Q55" s="218"/>
      <c r="R55" s="218"/>
      <c r="S55" s="82"/>
      <c r="T55" s="218"/>
    </row>
    <row r="56" spans="1:20">
      <c r="A56" s="208"/>
      <c r="B56" s="425"/>
      <c r="C56" s="87"/>
      <c r="D56" s="87"/>
      <c r="E56" s="87"/>
      <c r="F56" s="87"/>
      <c r="G56" s="87"/>
      <c r="H56" s="87"/>
      <c r="I56" s="87"/>
      <c r="J56" s="82"/>
      <c r="N56" s="108"/>
      <c r="O56" s="108"/>
      <c r="P56" s="218"/>
      <c r="Q56" s="218"/>
      <c r="R56" s="218"/>
      <c r="S56" s="82"/>
      <c r="T56" s="218"/>
    </row>
    <row r="57" spans="1:20">
      <c r="A57" s="208"/>
      <c r="B57" s="425"/>
      <c r="C57" s="87"/>
      <c r="D57" s="87"/>
      <c r="E57" s="87"/>
      <c r="F57" s="87"/>
      <c r="G57" s="87"/>
      <c r="H57" s="87"/>
      <c r="I57" s="87"/>
      <c r="J57" s="82"/>
      <c r="N57" s="108"/>
      <c r="O57" s="108"/>
      <c r="P57" s="218"/>
      <c r="Q57" s="218"/>
      <c r="R57" s="218"/>
      <c r="S57" s="82"/>
      <c r="T57" s="218"/>
    </row>
    <row r="58" spans="1:20">
      <c r="A58" s="208"/>
      <c r="B58" s="425"/>
      <c r="C58" s="87"/>
      <c r="D58" s="87"/>
      <c r="E58" s="87"/>
      <c r="F58" s="87"/>
      <c r="G58" s="87"/>
      <c r="H58" s="87"/>
      <c r="I58" s="87"/>
      <c r="J58" s="82"/>
      <c r="N58" s="108"/>
      <c r="O58" s="108"/>
      <c r="P58" s="218"/>
      <c r="Q58" s="218"/>
      <c r="R58" s="218"/>
      <c r="S58" s="82"/>
      <c r="T58" s="218"/>
    </row>
    <row r="59" spans="1:20">
      <c r="A59" s="208"/>
      <c r="B59" s="425"/>
      <c r="C59" s="87"/>
      <c r="D59" s="87"/>
      <c r="E59" s="87"/>
      <c r="F59" s="87"/>
      <c r="G59" s="87"/>
      <c r="H59" s="87"/>
      <c r="I59" s="87"/>
      <c r="J59" s="82"/>
      <c r="N59" s="108"/>
      <c r="O59" s="108"/>
      <c r="P59" s="218"/>
      <c r="Q59" s="218"/>
      <c r="R59" s="218"/>
      <c r="S59" s="82"/>
      <c r="T59" s="218"/>
    </row>
    <row r="60" spans="1:20">
      <c r="A60" s="208"/>
      <c r="B60" s="425"/>
      <c r="C60" s="87"/>
      <c r="D60" s="87"/>
      <c r="E60" s="87"/>
      <c r="F60" s="87"/>
      <c r="G60" s="87"/>
      <c r="H60" s="87"/>
      <c r="I60" s="87"/>
      <c r="J60" s="82"/>
      <c r="N60" s="108"/>
      <c r="O60" s="108"/>
      <c r="P60" s="218"/>
      <c r="Q60" s="218"/>
      <c r="R60" s="218"/>
      <c r="S60" s="82"/>
      <c r="T60" s="218"/>
    </row>
    <row r="61" spans="1:20">
      <c r="A61" s="208"/>
      <c r="B61" s="425"/>
      <c r="C61" s="87"/>
      <c r="D61" s="87"/>
      <c r="E61" s="87"/>
      <c r="F61" s="87"/>
      <c r="G61" s="87"/>
      <c r="H61" s="87"/>
      <c r="I61" s="87"/>
      <c r="J61" s="82"/>
      <c r="N61" s="108"/>
      <c r="O61" s="108"/>
      <c r="P61" s="218"/>
      <c r="Q61" s="218"/>
      <c r="R61" s="218"/>
      <c r="S61" s="82"/>
      <c r="T61" s="218"/>
    </row>
    <row r="62" spans="1:20">
      <c r="A62" s="208"/>
      <c r="B62" s="425"/>
      <c r="C62" s="87"/>
      <c r="D62" s="87"/>
      <c r="E62" s="87"/>
      <c r="F62" s="87"/>
      <c r="G62" s="87"/>
      <c r="H62" s="87"/>
      <c r="I62" s="87"/>
      <c r="J62" s="82"/>
      <c r="N62" s="108"/>
      <c r="O62" s="108"/>
      <c r="P62" s="218"/>
      <c r="Q62" s="218"/>
      <c r="R62" s="218"/>
      <c r="S62" s="82"/>
      <c r="T62" s="218"/>
    </row>
    <row r="63" spans="1:20">
      <c r="A63" s="208"/>
      <c r="B63" s="425"/>
      <c r="C63" s="87"/>
      <c r="D63" s="87"/>
      <c r="E63" s="87"/>
      <c r="F63" s="87"/>
      <c r="G63" s="87"/>
      <c r="H63" s="87"/>
      <c r="I63" s="87"/>
      <c r="J63" s="82"/>
      <c r="N63" s="108"/>
      <c r="O63" s="108"/>
      <c r="P63" s="218"/>
      <c r="Q63" s="218"/>
      <c r="R63" s="218"/>
      <c r="S63" s="82"/>
      <c r="T63" s="218"/>
    </row>
    <row r="64" spans="1:20">
      <c r="A64" s="208"/>
      <c r="B64" s="425"/>
      <c r="C64" s="87"/>
      <c r="D64" s="87"/>
      <c r="E64" s="87"/>
      <c r="F64" s="87"/>
      <c r="G64" s="87"/>
      <c r="H64" s="87"/>
      <c r="I64" s="87"/>
      <c r="J64" s="82"/>
      <c r="N64" s="108"/>
      <c r="O64" s="108"/>
      <c r="P64" s="218"/>
      <c r="Q64" s="218"/>
      <c r="R64" s="218"/>
      <c r="S64" s="82"/>
      <c r="T64" s="218"/>
    </row>
    <row r="65" spans="1:21">
      <c r="A65" s="208"/>
      <c r="B65" s="425"/>
      <c r="C65" s="87"/>
      <c r="D65" s="87"/>
      <c r="E65" s="87"/>
      <c r="F65" s="87"/>
      <c r="G65" s="87"/>
      <c r="H65" s="87"/>
      <c r="I65" s="87"/>
      <c r="J65" s="82"/>
      <c r="N65" s="108"/>
      <c r="O65" s="108"/>
      <c r="P65" s="218"/>
      <c r="Q65" s="218"/>
      <c r="R65" s="218"/>
      <c r="S65" s="82"/>
      <c r="T65" s="218"/>
    </row>
    <row r="66" spans="1:21">
      <c r="A66" s="208"/>
      <c r="B66" s="425"/>
      <c r="C66" s="87"/>
      <c r="D66" s="87"/>
      <c r="E66" s="87"/>
      <c r="F66" s="87"/>
      <c r="G66" s="87"/>
      <c r="H66" s="87"/>
      <c r="I66" s="87"/>
      <c r="J66" s="82"/>
      <c r="N66" s="108"/>
      <c r="O66" s="108"/>
      <c r="P66" s="218"/>
      <c r="Q66" s="218"/>
      <c r="R66" s="218"/>
      <c r="S66" s="82"/>
      <c r="T66" s="218"/>
    </row>
    <row r="67" spans="1:21">
      <c r="A67" s="208"/>
      <c r="B67" s="425"/>
      <c r="C67" s="87"/>
      <c r="D67" s="87"/>
      <c r="E67" s="87"/>
      <c r="F67" s="87"/>
      <c r="G67" s="87"/>
      <c r="H67" s="87"/>
      <c r="I67" s="87"/>
      <c r="J67" s="82"/>
      <c r="N67" s="108"/>
      <c r="O67" s="108"/>
      <c r="P67" s="218"/>
      <c r="Q67" s="218"/>
      <c r="R67" s="218"/>
      <c r="S67" s="82"/>
      <c r="T67" s="218"/>
    </row>
    <row r="68" spans="1:21">
      <c r="A68" s="208"/>
      <c r="B68" s="425"/>
      <c r="C68" s="87"/>
      <c r="D68" s="87"/>
      <c r="E68" s="87"/>
      <c r="F68" s="87"/>
      <c r="G68" s="87"/>
      <c r="H68" s="87"/>
      <c r="I68" s="87"/>
      <c r="J68" s="82"/>
      <c r="N68" s="108"/>
      <c r="O68" s="108"/>
      <c r="P68" s="218"/>
      <c r="Q68" s="218"/>
      <c r="R68" s="218"/>
      <c r="S68" s="82"/>
      <c r="T68" s="218"/>
    </row>
    <row r="69" spans="1:21">
      <c r="A69" s="208"/>
      <c r="B69" s="425"/>
      <c r="C69" s="87"/>
      <c r="D69" s="87"/>
      <c r="E69" s="87"/>
      <c r="F69" s="87"/>
      <c r="G69" s="87"/>
      <c r="H69" s="87"/>
      <c r="I69" s="87"/>
      <c r="J69" s="82"/>
      <c r="N69" s="108"/>
      <c r="O69" s="108"/>
      <c r="P69" s="218"/>
      <c r="Q69" s="218"/>
      <c r="R69" s="218"/>
      <c r="S69" s="82"/>
      <c r="T69" s="218"/>
    </row>
    <row r="70" spans="1:21">
      <c r="A70" s="208"/>
      <c r="B70" s="425"/>
      <c r="C70" s="87"/>
      <c r="D70" s="87"/>
      <c r="E70" s="87"/>
      <c r="F70" s="87"/>
      <c r="G70" s="87"/>
      <c r="H70" s="87"/>
      <c r="I70" s="87"/>
      <c r="J70" s="82"/>
      <c r="N70" s="108"/>
      <c r="O70" s="108"/>
      <c r="P70" s="218"/>
      <c r="Q70" s="218"/>
      <c r="R70" s="218"/>
      <c r="S70" s="82"/>
      <c r="T70" s="218"/>
    </row>
    <row r="71" spans="1:21">
      <c r="A71" s="208"/>
      <c r="B71" s="425"/>
      <c r="C71" s="87"/>
      <c r="D71" s="87"/>
      <c r="E71" s="87"/>
      <c r="F71" s="87"/>
      <c r="G71" s="87"/>
      <c r="H71" s="87"/>
      <c r="I71" s="87"/>
      <c r="J71" s="82"/>
      <c r="N71" s="108"/>
      <c r="O71" s="108"/>
      <c r="P71" s="218"/>
      <c r="Q71" s="218"/>
      <c r="R71" s="218"/>
      <c r="S71" s="82"/>
      <c r="T71" s="218"/>
    </row>
    <row r="72" spans="1:21">
      <c r="A72" s="208"/>
      <c r="B72" s="425"/>
      <c r="C72" s="87"/>
      <c r="D72" s="87"/>
      <c r="E72" s="87"/>
      <c r="F72" s="87"/>
      <c r="G72" s="87"/>
      <c r="H72" s="87"/>
      <c r="I72" s="87"/>
      <c r="J72" s="82"/>
      <c r="N72" s="108"/>
      <c r="O72" s="108"/>
      <c r="P72" s="218"/>
      <c r="Q72" s="218"/>
      <c r="R72" s="218"/>
      <c r="S72" s="82"/>
      <c r="T72" s="218"/>
    </row>
    <row r="73" spans="1:21">
      <c r="A73" s="208"/>
      <c r="B73" s="425"/>
      <c r="C73" s="87"/>
      <c r="D73" s="87"/>
      <c r="E73" s="87"/>
      <c r="F73" s="87"/>
      <c r="G73" s="87"/>
      <c r="H73" s="87"/>
      <c r="I73" s="87"/>
      <c r="J73" s="82"/>
      <c r="N73" s="108"/>
      <c r="O73" s="108"/>
      <c r="P73" s="218"/>
      <c r="Q73" s="218"/>
      <c r="R73" s="218"/>
      <c r="S73" s="82"/>
      <c r="T73" s="218"/>
    </row>
    <row r="74" spans="1:21">
      <c r="A74" s="208"/>
      <c r="B74" s="425"/>
      <c r="C74" s="87"/>
      <c r="D74" s="87"/>
      <c r="E74" s="87"/>
      <c r="F74" s="87"/>
      <c r="G74" s="87"/>
      <c r="H74" s="87"/>
      <c r="I74" s="87"/>
      <c r="J74" s="82"/>
      <c r="N74" s="108"/>
      <c r="O74" s="108"/>
      <c r="P74" s="218"/>
      <c r="Q74" s="218"/>
      <c r="R74" s="218"/>
      <c r="S74" s="82"/>
      <c r="T74" s="218"/>
    </row>
    <row r="75" spans="1:21">
      <c r="A75" s="208"/>
      <c r="B75" s="425"/>
      <c r="C75" s="87"/>
      <c r="D75" s="87"/>
      <c r="E75" s="87"/>
      <c r="F75" s="502" t="s">
        <v>42</v>
      </c>
      <c r="G75" s="502">
        <v>394.23</v>
      </c>
      <c r="H75" s="502" t="s">
        <v>142</v>
      </c>
      <c r="I75" s="87"/>
      <c r="J75" s="82"/>
      <c r="N75" s="108"/>
      <c r="O75" s="108"/>
      <c r="P75" s="218"/>
      <c r="Q75" s="218"/>
      <c r="R75" s="218"/>
      <c r="S75" s="82"/>
      <c r="T75" s="218"/>
    </row>
    <row r="76" spans="1:21">
      <c r="A76" s="208"/>
      <c r="B76" s="233"/>
      <c r="C76" s="233"/>
      <c r="D76" s="60"/>
      <c r="E76" s="82"/>
      <c r="F76" s="82"/>
      <c r="G76" s="82"/>
      <c r="H76" s="82"/>
      <c r="I76" s="82"/>
      <c r="J76" s="82"/>
      <c r="N76" s="108"/>
      <c r="O76" s="108"/>
      <c r="P76" s="218"/>
      <c r="Q76" s="218"/>
      <c r="R76" s="218"/>
      <c r="S76" s="82"/>
      <c r="T76" s="218"/>
    </row>
    <row r="77" spans="1:21">
      <c r="A77" s="208"/>
      <c r="B77" s="233"/>
      <c r="C77" s="233"/>
      <c r="D77" s="60"/>
      <c r="E77" s="82"/>
      <c r="F77" s="82"/>
      <c r="G77" s="82"/>
      <c r="H77" s="82"/>
      <c r="I77" s="82"/>
      <c r="J77" s="82"/>
      <c r="N77" s="108"/>
      <c r="O77" s="108"/>
      <c r="P77" s="218"/>
      <c r="Q77" s="218"/>
      <c r="R77" s="218"/>
      <c r="S77" s="82"/>
      <c r="T77" s="218"/>
    </row>
    <row r="78" spans="1:21">
      <c r="A78" s="125"/>
      <c r="B78" s="233"/>
      <c r="C78" s="233"/>
      <c r="D78" s="60"/>
      <c r="E78" s="82"/>
      <c r="F78" s="82"/>
      <c r="G78" s="82"/>
      <c r="H78" s="82"/>
      <c r="I78" s="82"/>
      <c r="J78" s="82"/>
      <c r="N78" s="108"/>
      <c r="O78" s="108"/>
      <c r="P78" s="218"/>
      <c r="Q78" s="218"/>
      <c r="R78" s="218"/>
      <c r="S78" s="82"/>
      <c r="T78" s="218"/>
    </row>
    <row r="79" spans="1:21">
      <c r="A79" s="422"/>
      <c r="B79" s="233"/>
      <c r="C79" s="233"/>
      <c r="D79" s="60"/>
      <c r="E79" s="82"/>
      <c r="F79" s="82"/>
      <c r="G79" s="82"/>
      <c r="H79" s="82"/>
      <c r="I79" s="82"/>
      <c r="J79" s="82"/>
      <c r="N79" s="108"/>
      <c r="O79" s="108"/>
      <c r="P79" s="218"/>
      <c r="Q79" s="218"/>
      <c r="R79" s="218"/>
      <c r="S79" s="82"/>
      <c r="T79" s="218"/>
      <c r="U79" s="192"/>
    </row>
    <row r="80" spans="1:21">
      <c r="A80" s="422"/>
      <c r="B80" s="233"/>
      <c r="C80" s="233"/>
      <c r="D80" s="60"/>
      <c r="E80" s="82"/>
      <c r="F80" s="82"/>
      <c r="G80" s="82"/>
      <c r="H80" s="47"/>
      <c r="I80" s="420"/>
      <c r="J80" s="421"/>
      <c r="N80" s="108"/>
      <c r="O80" s="108"/>
      <c r="P80" s="218"/>
      <c r="Q80" s="218"/>
      <c r="R80" s="218"/>
      <c r="S80" s="82"/>
      <c r="T80" s="218"/>
    </row>
    <row r="81" spans="1:20">
      <c r="A81" s="422"/>
      <c r="B81" s="233"/>
      <c r="C81" s="233"/>
      <c r="D81" s="60"/>
      <c r="E81" s="82"/>
      <c r="F81" s="82"/>
      <c r="G81" s="82"/>
      <c r="H81" s="82"/>
      <c r="I81" s="82"/>
      <c r="J81" s="211"/>
      <c r="N81" s="108"/>
      <c r="O81" s="108"/>
      <c r="P81" s="218"/>
      <c r="Q81" s="218"/>
      <c r="R81" s="218"/>
      <c r="S81" s="82"/>
      <c r="T81" s="218"/>
    </row>
    <row r="88" spans="1:20">
      <c r="B88" s="117"/>
    </row>
  </sheetData>
  <pageMargins left="0.7" right="0.7" top="0.75" bottom="0.75" header="0.3" footer="0.3"/>
  <pageSetup scale="94" orientation="portrait" r:id="rId1"/>
  <colBreaks count="1" manualBreakCount="1">
    <brk id="10" max="31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50"/>
  </sheetPr>
  <dimension ref="A1:J34"/>
  <sheetViews>
    <sheetView workbookViewId="0"/>
  </sheetViews>
  <sheetFormatPr defaultRowHeight="15"/>
  <cols>
    <col min="1" max="1" width="7.140625" customWidth="1"/>
    <col min="2" max="2" width="11.28515625" customWidth="1"/>
    <col min="4" max="4" width="9.140625" style="192"/>
    <col min="5" max="5" width="9.7109375" customWidth="1"/>
    <col min="6" max="6" width="8.140625" customWidth="1"/>
    <col min="7" max="7" width="9.140625" style="192"/>
  </cols>
  <sheetData>
    <row r="1" spans="1:10">
      <c r="A1" s="2"/>
      <c r="B1" s="3"/>
      <c r="C1" s="4"/>
      <c r="D1" s="76"/>
      <c r="E1" s="5"/>
      <c r="F1" s="3"/>
      <c r="G1" s="6" t="s">
        <v>0</v>
      </c>
      <c r="H1" s="112" t="s">
        <v>80</v>
      </c>
      <c r="I1" s="7" t="s">
        <v>1</v>
      </c>
      <c r="J1" s="55"/>
    </row>
    <row r="2" spans="1:10">
      <c r="A2" s="10"/>
      <c r="B2" s="11"/>
      <c r="C2" s="12"/>
      <c r="D2" s="83"/>
      <c r="E2" s="13"/>
      <c r="F2" s="14"/>
      <c r="G2" s="15" t="s">
        <v>2</v>
      </c>
      <c r="H2" s="87" t="s">
        <v>60</v>
      </c>
      <c r="I2" s="82" t="s">
        <v>87</v>
      </c>
      <c r="J2" s="88">
        <v>42114</v>
      </c>
    </row>
    <row r="3" spans="1:10">
      <c r="A3" s="10"/>
      <c r="B3" s="11"/>
      <c r="C3" s="12"/>
      <c r="D3" s="83"/>
      <c r="E3" s="13"/>
      <c r="F3" s="14"/>
      <c r="G3" s="15" t="s">
        <v>4</v>
      </c>
      <c r="H3" s="82" t="s">
        <v>265</v>
      </c>
      <c r="I3" s="82" t="s">
        <v>87</v>
      </c>
      <c r="J3" s="88">
        <v>44529</v>
      </c>
    </row>
    <row r="4" spans="1:10">
      <c r="A4" s="10"/>
      <c r="B4" s="11"/>
      <c r="C4" s="12"/>
      <c r="D4" s="83"/>
      <c r="E4" s="13"/>
      <c r="F4" s="14"/>
      <c r="G4" s="15" t="s">
        <v>5</v>
      </c>
      <c r="H4" s="89" t="s">
        <v>6</v>
      </c>
      <c r="I4" s="11"/>
      <c r="J4" s="19"/>
    </row>
    <row r="5" spans="1:10">
      <c r="A5" s="10"/>
      <c r="B5" s="11"/>
      <c r="C5" s="12"/>
      <c r="D5" s="83"/>
      <c r="E5" s="13"/>
      <c r="F5" s="14"/>
      <c r="G5" s="15" t="s">
        <v>7</v>
      </c>
      <c r="H5" s="54" t="s">
        <v>169</v>
      </c>
      <c r="I5" s="11"/>
      <c r="J5" s="19"/>
    </row>
    <row r="6" spans="1:10" ht="15.75" thickBot="1">
      <c r="A6" s="20"/>
      <c r="B6" s="21"/>
      <c r="C6" s="22"/>
      <c r="D6" s="93"/>
      <c r="E6" s="23"/>
      <c r="F6" s="24"/>
      <c r="G6" s="96" t="s">
        <v>8</v>
      </c>
      <c r="H6" s="97" t="s">
        <v>112</v>
      </c>
      <c r="I6" s="21"/>
      <c r="J6" s="27"/>
    </row>
    <row r="7" spans="1:10">
      <c r="A7" s="164" t="s">
        <v>38</v>
      </c>
      <c r="B7" s="164" t="s">
        <v>58</v>
      </c>
      <c r="C7" s="1"/>
      <c r="D7" s="261"/>
      <c r="E7" s="29"/>
      <c r="F7" s="1"/>
      <c r="G7" s="264"/>
      <c r="H7" s="1"/>
      <c r="I7" s="1"/>
      <c r="J7" s="1"/>
    </row>
    <row r="8" spans="1:10">
      <c r="A8" s="236">
        <v>511</v>
      </c>
      <c r="B8" s="170">
        <v>45602</v>
      </c>
      <c r="C8" s="127"/>
      <c r="D8" s="128"/>
      <c r="E8" s="126"/>
      <c r="F8" s="126"/>
      <c r="G8" s="128"/>
      <c r="H8" s="126"/>
      <c r="I8" s="126"/>
      <c r="J8" s="126"/>
    </row>
    <row r="9" spans="1:10">
      <c r="A9" s="238" t="s">
        <v>145</v>
      </c>
      <c r="B9" s="85"/>
      <c r="C9" s="128"/>
      <c r="D9" s="262"/>
      <c r="E9" s="129"/>
      <c r="F9" s="128"/>
      <c r="G9" s="128"/>
      <c r="H9" s="128"/>
      <c r="I9" s="128"/>
      <c r="J9" s="128"/>
    </row>
    <row r="10" spans="1:10">
      <c r="A10" s="128"/>
      <c r="B10" s="128"/>
      <c r="C10" s="128"/>
      <c r="D10" s="128"/>
      <c r="E10" s="129"/>
      <c r="F10" s="128"/>
      <c r="G10" s="128"/>
      <c r="H10" s="128"/>
      <c r="I10" s="128"/>
      <c r="J10" s="128"/>
    </row>
    <row r="11" spans="1:10" ht="25.5">
      <c r="A11" s="61"/>
      <c r="B11" s="62"/>
      <c r="C11" s="131" t="s">
        <v>229</v>
      </c>
      <c r="D11" s="417" t="s">
        <v>227</v>
      </c>
      <c r="E11" s="263" t="s">
        <v>198</v>
      </c>
      <c r="F11" s="130" t="s">
        <v>56</v>
      </c>
      <c r="G11" s="130" t="s">
        <v>10</v>
      </c>
      <c r="H11" s="131" t="s">
        <v>18</v>
      </c>
      <c r="I11" s="62"/>
      <c r="J11" s="62"/>
    </row>
    <row r="12" spans="1:10">
      <c r="A12" s="61"/>
      <c r="B12" s="132"/>
      <c r="C12" s="131" t="s">
        <v>228</v>
      </c>
      <c r="D12" s="416" t="s">
        <v>228</v>
      </c>
      <c r="E12" s="131" t="s">
        <v>14</v>
      </c>
      <c r="F12" s="61" t="s">
        <v>14</v>
      </c>
      <c r="G12" s="61" t="s">
        <v>14</v>
      </c>
      <c r="H12" s="131" t="s">
        <v>27</v>
      </c>
      <c r="I12" s="132"/>
      <c r="J12" s="132"/>
    </row>
    <row r="13" spans="1:10">
      <c r="A13" s="260" t="s">
        <v>93</v>
      </c>
      <c r="B13" s="126"/>
      <c r="C13" s="127"/>
      <c r="E13" s="61"/>
      <c r="F13" s="61"/>
      <c r="G13" s="61"/>
      <c r="H13" s="61"/>
      <c r="I13" s="123"/>
      <c r="J13" s="123"/>
    </row>
    <row r="14" spans="1:10" s="191" customFormat="1">
      <c r="A14" s="126" t="s">
        <v>82</v>
      </c>
      <c r="B14" s="126"/>
      <c r="C14" s="61">
        <f>(731.9*15.5+731.96*15.5+732.09*15.167+732.13*6+732.04*15.833)/68</f>
        <v>732.00894632352947</v>
      </c>
      <c r="D14" s="415">
        <v>725.91</v>
      </c>
      <c r="E14" s="61">
        <f>C14-D14</f>
        <v>6.0989463235295034</v>
      </c>
      <c r="F14" s="61">
        <v>5.5</v>
      </c>
      <c r="G14" s="61">
        <v>68</v>
      </c>
      <c r="H14" s="61">
        <f>E14*F14*G14/27</f>
        <v>84.481700925927186</v>
      </c>
      <c r="I14" s="195"/>
      <c r="J14" s="195"/>
    </row>
    <row r="15" spans="1:10" s="72" customFormat="1">
      <c r="A15" s="126" t="s">
        <v>83</v>
      </c>
      <c r="B15" s="126"/>
      <c r="C15" s="266">
        <f>(732.82*16.5+733.08*16.5+733.24*16.5+733.3*6+733.07*16.5)/72</f>
        <v>733.073125</v>
      </c>
      <c r="D15" s="415">
        <v>726.82</v>
      </c>
      <c r="E15" s="61">
        <f t="shared" ref="E15:E17" si="0">C15-D15</f>
        <v>6.2531249999999545</v>
      </c>
      <c r="F15" s="61">
        <f>F14</f>
        <v>5.5</v>
      </c>
      <c r="G15" s="61">
        <v>72</v>
      </c>
      <c r="H15" s="61">
        <f>E15*F15*G15/27</f>
        <v>91.712499999999338</v>
      </c>
      <c r="I15" s="123"/>
      <c r="J15" s="123"/>
    </row>
    <row r="16" spans="1:10" s="191" customFormat="1">
      <c r="A16" s="126" t="s">
        <v>84</v>
      </c>
      <c r="B16" s="126"/>
      <c r="C16" s="266">
        <f>(732.53*16.5+732.87*16.5+733.11*16.5+733.26*6+733.1*16.5)/72</f>
        <v>732.93229166666663</v>
      </c>
      <c r="D16" s="415">
        <v>726.53</v>
      </c>
      <c r="E16" s="61">
        <f t="shared" si="0"/>
        <v>6.4022916666666561</v>
      </c>
      <c r="F16" s="61">
        <f>F14</f>
        <v>5.5</v>
      </c>
      <c r="G16" s="61">
        <v>72</v>
      </c>
      <c r="H16" s="61">
        <f>E16*F16*G16/27</f>
        <v>93.900277777777617</v>
      </c>
      <c r="I16" s="195"/>
      <c r="J16" s="195"/>
    </row>
    <row r="17" spans="1:10" s="191" customFormat="1">
      <c r="A17" s="126" t="s">
        <v>85</v>
      </c>
      <c r="B17" s="126"/>
      <c r="C17" s="266">
        <f>(731.89*22.5+731.73*16.5+27.5*731.65+731.73*5.5)/72</f>
        <v>731.74944444444441</v>
      </c>
      <c r="D17" s="415">
        <v>725.65</v>
      </c>
      <c r="E17" s="61">
        <f t="shared" si="0"/>
        <v>6.0994444444444298</v>
      </c>
      <c r="F17" s="61">
        <f>F14</f>
        <v>5.5</v>
      </c>
      <c r="G17" s="61">
        <v>72</v>
      </c>
      <c r="H17" s="61">
        <f>E17*F17*G17/27</f>
        <v>89.458518518518304</v>
      </c>
      <c r="I17" s="195"/>
      <c r="J17" s="195"/>
    </row>
    <row r="18" spans="1:10" s="214" customFormat="1">
      <c r="A18" s="126"/>
      <c r="B18" s="126"/>
      <c r="C18" s="135"/>
      <c r="E18" s="61"/>
      <c r="F18" s="61"/>
      <c r="G18" s="61"/>
      <c r="H18" s="61"/>
      <c r="I18" s="195"/>
      <c r="J18" s="195"/>
    </row>
    <row r="19" spans="1:10" s="214" customFormat="1">
      <c r="A19" s="126"/>
      <c r="B19" s="126"/>
      <c r="C19" s="135"/>
      <c r="E19" s="61"/>
      <c r="F19" s="61"/>
      <c r="G19" s="61"/>
      <c r="H19" s="61"/>
      <c r="I19" s="195"/>
      <c r="J19" s="195"/>
    </row>
    <row r="20" spans="1:10" s="214" customFormat="1" ht="25.5">
      <c r="A20" s="126"/>
      <c r="B20" s="126"/>
      <c r="C20" s="131" t="s">
        <v>227</v>
      </c>
      <c r="D20" s="417" t="s">
        <v>230</v>
      </c>
      <c r="E20" s="263" t="s">
        <v>77</v>
      </c>
      <c r="F20" s="130" t="s">
        <v>97</v>
      </c>
      <c r="G20" s="131" t="s">
        <v>95</v>
      </c>
      <c r="H20" s="131" t="s">
        <v>18</v>
      </c>
      <c r="I20" s="195"/>
    </row>
    <row r="21" spans="1:10" s="214" customFormat="1">
      <c r="A21" s="260" t="s">
        <v>94</v>
      </c>
      <c r="B21" s="260"/>
      <c r="C21" s="131" t="s">
        <v>228</v>
      </c>
      <c r="D21" s="416" t="s">
        <v>228</v>
      </c>
      <c r="E21" s="131" t="s">
        <v>14</v>
      </c>
      <c r="F21" s="61" t="s">
        <v>14</v>
      </c>
      <c r="G21" s="131"/>
      <c r="H21" s="131" t="s">
        <v>27</v>
      </c>
      <c r="I21" s="195"/>
    </row>
    <row r="22" spans="1:10" s="214" customFormat="1">
      <c r="A22" s="126" t="s">
        <v>82</v>
      </c>
      <c r="B22" s="126"/>
      <c r="C22" s="61">
        <f>D14</f>
        <v>725.91</v>
      </c>
      <c r="D22" s="266">
        <v>697.6</v>
      </c>
      <c r="E22" s="61">
        <f>C22-D22</f>
        <v>28.309999999999945</v>
      </c>
      <c r="F22" s="61">
        <v>5</v>
      </c>
      <c r="G22" s="61">
        <v>3</v>
      </c>
      <c r="H22" s="266">
        <f>(PI()*(F22/2)^2)*E22*G22/27</f>
        <v>61.762838904949227</v>
      </c>
      <c r="I22" s="195"/>
    </row>
    <row r="23" spans="1:10" s="214" customFormat="1">
      <c r="A23" s="126" t="s">
        <v>83</v>
      </c>
      <c r="B23" s="126"/>
      <c r="C23" s="61">
        <f t="shared" ref="C23:C25" si="1">D15</f>
        <v>726.82</v>
      </c>
      <c r="D23" s="266">
        <v>697.6</v>
      </c>
      <c r="E23" s="61">
        <f t="shared" ref="E23:E25" si="2">C23-D23</f>
        <v>29.220000000000027</v>
      </c>
      <c r="F23" s="61">
        <v>5</v>
      </c>
      <c r="G23" s="61">
        <v>3</v>
      </c>
      <c r="H23" s="266">
        <f>(PI()*(F23/2)^2)*E23*G23/27</f>
        <v>63.748150929092944</v>
      </c>
      <c r="I23" s="195"/>
    </row>
    <row r="24" spans="1:10" s="214" customFormat="1">
      <c r="A24" s="126" t="s">
        <v>84</v>
      </c>
      <c r="B24" s="126"/>
      <c r="C24" s="61">
        <f t="shared" si="1"/>
        <v>726.53</v>
      </c>
      <c r="D24" s="266">
        <v>697.6</v>
      </c>
      <c r="E24" s="61">
        <f t="shared" si="2"/>
        <v>28.92999999999995</v>
      </c>
      <c r="F24" s="61">
        <v>5</v>
      </c>
      <c r="G24" s="61">
        <v>3</v>
      </c>
      <c r="H24" s="266">
        <f>(PI()*(F24/2)^2)*E24*G24/27</f>
        <v>63.115469075244839</v>
      </c>
      <c r="I24" s="195"/>
    </row>
    <row r="25" spans="1:10" s="214" customFormat="1">
      <c r="A25" s="126" t="s">
        <v>85</v>
      </c>
      <c r="B25" s="126"/>
      <c r="C25" s="61">
        <f t="shared" si="1"/>
        <v>725.65</v>
      </c>
      <c r="D25" s="266">
        <v>704</v>
      </c>
      <c r="E25" s="61">
        <f t="shared" si="2"/>
        <v>21.649999999999977</v>
      </c>
      <c r="F25" s="61">
        <v>5</v>
      </c>
      <c r="G25" s="61">
        <v>3</v>
      </c>
      <c r="H25" s="266">
        <f>(PI()*(F25/2)^2)*E25*G25/27</f>
        <v>47.232972882096497</v>
      </c>
      <c r="I25" s="195"/>
    </row>
    <row r="26" spans="1:10" s="214" customFormat="1">
      <c r="A26" s="126"/>
      <c r="B26" s="126"/>
      <c r="C26" s="135"/>
      <c r="D26" s="61"/>
      <c r="E26" s="61"/>
      <c r="F26" s="61"/>
      <c r="G26" s="61"/>
      <c r="H26" s="195"/>
      <c r="I26" s="195"/>
      <c r="J26" s="195"/>
    </row>
    <row r="27" spans="1:10" s="191" customFormat="1">
      <c r="A27" s="134"/>
      <c r="B27" s="126"/>
      <c r="C27" s="135"/>
      <c r="D27" s="61"/>
      <c r="E27" s="133"/>
      <c r="F27" s="61"/>
      <c r="G27" s="61"/>
      <c r="H27" s="194"/>
      <c r="I27" s="194"/>
      <c r="J27" s="194"/>
    </row>
    <row r="28" spans="1:10" s="72" customFormat="1">
      <c r="A28" s="126"/>
      <c r="B28" s="126"/>
      <c r="C28" s="127"/>
      <c r="D28" s="61"/>
      <c r="E28" s="133"/>
      <c r="F28" s="61"/>
      <c r="G28" s="61"/>
      <c r="H28" s="123"/>
      <c r="I28" s="123"/>
      <c r="J28" s="123"/>
    </row>
    <row r="29" spans="1:10">
      <c r="A29" s="30"/>
      <c r="B29" s="30"/>
      <c r="C29" s="31"/>
      <c r="D29" s="85"/>
      <c r="E29" s="14"/>
      <c r="G29" s="38" t="s">
        <v>16</v>
      </c>
      <c r="H29" s="265">
        <f>ROUNDUP(SUM(H14:H25), 0)</f>
        <v>596</v>
      </c>
      <c r="I29" s="111" t="s">
        <v>142</v>
      </c>
    </row>
    <row r="34" spans="2:2">
      <c r="B34" s="117"/>
    </row>
  </sheetData>
  <pageMargins left="0.7" right="0.7" top="0.75" bottom="0.75" header="0.3" footer="0.3"/>
  <pageSetup scale="98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7"/>
  <sheetViews>
    <sheetView workbookViewId="0"/>
  </sheetViews>
  <sheetFormatPr defaultColWidth="9.140625" defaultRowHeight="15"/>
  <cols>
    <col min="1" max="1" width="7.42578125" style="214" customWidth="1"/>
    <col min="2" max="2" width="10.7109375" style="214" customWidth="1"/>
    <col min="3" max="3" width="8.5703125" style="214" customWidth="1"/>
    <col min="4" max="4" width="8.7109375" style="214" customWidth="1"/>
    <col min="5" max="5" width="11.85546875" style="214" customWidth="1"/>
    <col min="6" max="11" width="9.140625" style="214"/>
    <col min="12" max="12" width="12.140625" style="214" customWidth="1"/>
    <col min="13" max="13" width="11.5703125" style="214" customWidth="1"/>
    <col min="14" max="14" width="8" style="214" customWidth="1"/>
    <col min="15" max="16384" width="9.140625" style="214"/>
  </cols>
  <sheetData>
    <row r="1" spans="1:21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  <c r="K1" s="75"/>
      <c r="L1" s="85"/>
      <c r="M1" s="83"/>
      <c r="N1" s="83"/>
      <c r="O1" s="235"/>
      <c r="P1" s="85"/>
      <c r="Q1" s="15"/>
      <c r="R1" s="54"/>
      <c r="S1" s="82"/>
      <c r="T1" s="226"/>
      <c r="U1" s="206"/>
    </row>
    <row r="2" spans="1:21">
      <c r="A2" s="81"/>
      <c r="B2" s="82"/>
      <c r="C2" s="83"/>
      <c r="D2" s="83"/>
      <c r="E2" s="84"/>
      <c r="F2" s="85"/>
      <c r="G2" s="15" t="s">
        <v>2</v>
      </c>
      <c r="H2" s="87" t="s">
        <v>369</v>
      </c>
      <c r="I2" s="488" t="s">
        <v>87</v>
      </c>
      <c r="J2" s="88">
        <v>44409</v>
      </c>
      <c r="K2" s="85"/>
      <c r="L2" s="82"/>
      <c r="M2" s="83"/>
      <c r="N2" s="83"/>
      <c r="O2" s="84"/>
      <c r="P2" s="85"/>
      <c r="Q2" s="15"/>
      <c r="R2" s="87"/>
      <c r="S2" s="82"/>
      <c r="T2" s="210"/>
      <c r="U2" s="206"/>
    </row>
    <row r="3" spans="1:21">
      <c r="A3" s="81"/>
      <c r="B3" s="82"/>
      <c r="C3" s="83"/>
      <c r="D3" s="83"/>
      <c r="E3" s="84"/>
      <c r="F3" s="85"/>
      <c r="G3" s="15" t="s">
        <v>4</v>
      </c>
      <c r="H3" s="488" t="s">
        <v>265</v>
      </c>
      <c r="I3" s="488" t="s">
        <v>87</v>
      </c>
      <c r="J3" s="88">
        <v>44529</v>
      </c>
      <c r="K3" s="85"/>
      <c r="L3" s="82"/>
      <c r="M3" s="83"/>
      <c r="N3" s="83"/>
      <c r="O3" s="84"/>
      <c r="P3" s="85"/>
      <c r="Q3" s="32"/>
      <c r="R3" s="82"/>
      <c r="S3" s="82"/>
      <c r="T3" s="210"/>
      <c r="U3" s="206"/>
    </row>
    <row r="4" spans="1:21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  <c r="K4" s="85"/>
      <c r="L4" s="82"/>
      <c r="M4" s="83"/>
      <c r="N4" s="83"/>
      <c r="O4" s="84"/>
      <c r="P4" s="85"/>
      <c r="Q4" s="32"/>
      <c r="R4" s="89"/>
      <c r="S4" s="82"/>
      <c r="T4" s="85"/>
      <c r="U4" s="206"/>
    </row>
    <row r="5" spans="1:21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  <c r="K5" s="85"/>
      <c r="L5" s="82"/>
      <c r="M5" s="83"/>
      <c r="N5" s="83"/>
      <c r="O5" s="84"/>
      <c r="P5" s="85"/>
      <c r="Q5" s="32"/>
      <c r="R5" s="54"/>
      <c r="S5" s="82"/>
      <c r="T5" s="85"/>
      <c r="U5" s="206"/>
    </row>
    <row r="6" spans="1:21" ht="15.75" thickBot="1">
      <c r="A6" s="91"/>
      <c r="B6" s="92"/>
      <c r="C6" s="93"/>
      <c r="D6" s="93"/>
      <c r="E6" s="94"/>
      <c r="F6" s="95"/>
      <c r="G6" s="25" t="s">
        <v>8</v>
      </c>
      <c r="H6" s="97" t="s">
        <v>98</v>
      </c>
      <c r="I6" s="92"/>
      <c r="J6" s="98"/>
      <c r="K6" s="85"/>
      <c r="L6" s="82"/>
      <c r="M6" s="83"/>
      <c r="N6" s="83"/>
      <c r="O6" s="84"/>
      <c r="P6" s="85"/>
      <c r="Q6" s="32"/>
      <c r="R6" s="32"/>
      <c r="S6" s="82"/>
      <c r="T6" s="85"/>
      <c r="U6" s="206"/>
    </row>
    <row r="7" spans="1:21">
      <c r="A7" s="234" t="s">
        <v>38</v>
      </c>
      <c r="B7" s="228" t="s">
        <v>58</v>
      </c>
      <c r="C7" s="229"/>
      <c r="D7" s="102"/>
      <c r="E7" s="235"/>
      <c r="F7" s="229"/>
      <c r="G7" s="229"/>
      <c r="H7" s="229"/>
      <c r="I7" s="229"/>
      <c r="J7" s="243"/>
      <c r="K7" s="222"/>
      <c r="L7" s="222"/>
      <c r="M7" s="104"/>
      <c r="N7" s="82"/>
      <c r="O7" s="60"/>
      <c r="P7" s="82"/>
      <c r="Q7" s="82"/>
      <c r="R7" s="16"/>
      <c r="S7" s="231"/>
      <c r="T7" s="233"/>
    </row>
    <row r="8" spans="1:21">
      <c r="A8" s="236">
        <v>511</v>
      </c>
      <c r="B8" s="170">
        <v>46012</v>
      </c>
      <c r="C8" s="102"/>
      <c r="D8" s="101"/>
      <c r="E8" s="101"/>
      <c r="F8" s="101"/>
      <c r="G8" s="101"/>
      <c r="H8" s="101"/>
      <c r="I8" s="101"/>
      <c r="J8" s="237"/>
      <c r="K8" s="172"/>
      <c r="L8" s="170"/>
      <c r="M8" s="104"/>
      <c r="N8" s="82"/>
      <c r="O8" s="60"/>
      <c r="P8" s="116"/>
      <c r="Q8" s="82"/>
      <c r="R8" s="16"/>
      <c r="S8" s="105"/>
      <c r="T8" s="71"/>
    </row>
    <row r="9" spans="1:21">
      <c r="A9" s="238" t="s">
        <v>273</v>
      </c>
      <c r="B9" s="85"/>
      <c r="C9" s="85"/>
      <c r="D9" s="206"/>
      <c r="E9" s="104"/>
      <c r="F9" s="85"/>
      <c r="G9" s="85"/>
      <c r="H9" s="85"/>
      <c r="I9" s="85"/>
      <c r="J9" s="90"/>
      <c r="K9" s="103"/>
      <c r="L9" s="85"/>
      <c r="M9" s="104"/>
      <c r="N9" s="82"/>
      <c r="O9" s="60"/>
      <c r="P9" s="116"/>
      <c r="Q9" s="82"/>
      <c r="R9" s="16"/>
      <c r="S9" s="105"/>
      <c r="T9" s="71"/>
    </row>
    <row r="10" spans="1:21">
      <c r="A10" s="81"/>
      <c r="B10" s="85"/>
      <c r="C10" s="85"/>
      <c r="D10" s="85"/>
      <c r="E10" s="104"/>
      <c r="F10" s="85"/>
      <c r="G10" s="85"/>
      <c r="H10" s="85"/>
      <c r="I10" s="85"/>
      <c r="J10" s="90"/>
      <c r="K10" s="54"/>
      <c r="L10" s="215"/>
      <c r="M10" s="104"/>
      <c r="N10" s="82"/>
      <c r="O10" s="60"/>
      <c r="P10" s="116"/>
      <c r="Q10" s="82"/>
      <c r="R10" s="35"/>
      <c r="S10" s="105"/>
    </row>
    <row r="11" spans="1:21">
      <c r="A11" s="207" t="s">
        <v>69</v>
      </c>
      <c r="B11" s="85"/>
      <c r="C11" s="85"/>
      <c r="D11" s="85"/>
      <c r="E11" s="104"/>
      <c r="F11" s="85"/>
      <c r="G11" s="85"/>
      <c r="H11" s="85"/>
      <c r="I11" s="85"/>
      <c r="J11" s="90"/>
      <c r="K11" s="54"/>
      <c r="L11" s="215"/>
      <c r="M11" s="104"/>
      <c r="N11" s="82"/>
      <c r="O11" s="60"/>
      <c r="S11" s="105"/>
    </row>
    <row r="12" spans="1:21">
      <c r="A12" s="207"/>
      <c r="B12" s="85"/>
      <c r="C12" s="85"/>
      <c r="D12" s="85"/>
      <c r="E12" s="104"/>
      <c r="F12" s="85"/>
      <c r="G12" s="85"/>
      <c r="H12" s="85"/>
      <c r="I12" s="85"/>
      <c r="J12" s="90"/>
      <c r="K12" s="54"/>
      <c r="L12" s="215"/>
      <c r="M12" s="104"/>
      <c r="N12" s="82"/>
      <c r="O12" s="60"/>
      <c r="S12" s="105"/>
    </row>
    <row r="13" spans="1:21">
      <c r="A13" s="207"/>
      <c r="B13" s="85"/>
      <c r="C13" s="85"/>
      <c r="D13" s="85"/>
      <c r="E13" s="104"/>
      <c r="F13" s="85"/>
      <c r="G13" s="85"/>
      <c r="H13" s="85"/>
      <c r="I13" s="85"/>
      <c r="J13" s="90"/>
      <c r="K13" s="54"/>
      <c r="L13" s="215"/>
      <c r="M13" s="104"/>
      <c r="N13" s="82"/>
      <c r="O13" s="60"/>
      <c r="S13" s="105"/>
    </row>
    <row r="14" spans="1:21">
      <c r="A14" s="207"/>
      <c r="B14" s="85"/>
      <c r="C14" s="85"/>
      <c r="D14" s="85"/>
      <c r="E14" s="104"/>
      <c r="F14" s="85"/>
      <c r="G14" s="85"/>
      <c r="H14" s="85"/>
      <c r="I14" s="85"/>
      <c r="J14" s="90"/>
      <c r="K14" s="54"/>
      <c r="L14" s="215"/>
      <c r="M14" s="104"/>
      <c r="N14" s="82"/>
      <c r="O14" s="60"/>
      <c r="S14" s="105"/>
    </row>
    <row r="15" spans="1:21">
      <c r="A15" s="207"/>
      <c r="B15" s="85"/>
      <c r="C15" s="85"/>
      <c r="D15" s="85"/>
      <c r="E15" s="104"/>
      <c r="F15" s="85"/>
      <c r="G15" s="85"/>
      <c r="H15" s="85"/>
      <c r="I15" s="85"/>
      <c r="J15" s="90"/>
      <c r="K15" s="54"/>
      <c r="L15" s="215"/>
      <c r="M15" s="104"/>
      <c r="N15" s="82"/>
      <c r="O15" s="60"/>
      <c r="S15" s="105"/>
    </row>
    <row r="16" spans="1:21">
      <c r="A16" s="207"/>
      <c r="B16" s="85"/>
      <c r="C16" s="85"/>
      <c r="D16" s="85"/>
      <c r="E16" s="104"/>
      <c r="F16" s="85"/>
      <c r="G16" s="85"/>
      <c r="H16" s="85"/>
      <c r="I16" s="85"/>
      <c r="J16" s="90"/>
      <c r="K16" s="54"/>
      <c r="L16" s="215"/>
      <c r="M16" s="104"/>
      <c r="N16" s="82"/>
      <c r="O16" s="60"/>
      <c r="S16" s="105"/>
    </row>
    <row r="17" spans="1:19">
      <c r="A17" s="207"/>
      <c r="B17" s="85"/>
      <c r="C17" s="85"/>
      <c r="D17" s="85"/>
      <c r="E17" s="104"/>
      <c r="F17" s="85"/>
      <c r="G17" s="85"/>
      <c r="H17" s="85"/>
      <c r="I17" s="85"/>
      <c r="J17" s="90"/>
      <c r="K17" s="54"/>
      <c r="L17" s="215"/>
      <c r="M17" s="104"/>
      <c r="N17" s="82"/>
      <c r="O17" s="60"/>
      <c r="S17" s="105"/>
    </row>
    <row r="18" spans="1:19">
      <c r="A18" s="207"/>
      <c r="B18" s="85"/>
      <c r="C18" s="85"/>
      <c r="D18" s="85"/>
      <c r="E18" s="104"/>
      <c r="F18" s="85"/>
      <c r="G18" s="85"/>
      <c r="H18" s="85"/>
      <c r="I18" s="85"/>
      <c r="J18" s="90"/>
      <c r="K18" s="54"/>
      <c r="L18" s="215"/>
      <c r="M18" s="104"/>
      <c r="N18" s="82"/>
      <c r="O18" s="60"/>
      <c r="S18" s="105"/>
    </row>
    <row r="19" spans="1:19">
      <c r="A19" s="207"/>
      <c r="B19" s="85"/>
      <c r="C19" s="85"/>
      <c r="D19" s="85"/>
      <c r="E19" s="104"/>
      <c r="F19" s="85"/>
      <c r="G19" s="85"/>
      <c r="H19" s="85"/>
      <c r="I19" s="85"/>
      <c r="J19" s="90"/>
      <c r="K19" s="54"/>
      <c r="L19" s="215"/>
      <c r="M19" s="104"/>
      <c r="N19" s="82"/>
      <c r="O19" s="60"/>
      <c r="S19" s="105"/>
    </row>
    <row r="20" spans="1:19">
      <c r="A20" s="207"/>
      <c r="B20" s="85"/>
      <c r="C20" s="85"/>
      <c r="D20" s="85"/>
      <c r="E20" s="104"/>
      <c r="F20" s="85"/>
      <c r="G20" s="85"/>
      <c r="H20" s="85"/>
      <c r="I20" s="85"/>
      <c r="J20" s="90"/>
      <c r="K20" s="54"/>
      <c r="L20" s="215"/>
      <c r="M20" s="104"/>
      <c r="N20" s="82"/>
      <c r="O20" s="60"/>
      <c r="S20" s="105"/>
    </row>
    <row r="21" spans="1:19">
      <c r="A21" s="207"/>
      <c r="B21" s="85"/>
      <c r="C21" s="85"/>
      <c r="D21" s="85"/>
      <c r="E21" s="104"/>
      <c r="F21" s="85"/>
      <c r="G21" s="85"/>
      <c r="H21" s="85"/>
      <c r="I21" s="85"/>
      <c r="J21" s="90"/>
      <c r="K21" s="54"/>
      <c r="L21" s="215"/>
      <c r="M21" s="104"/>
      <c r="N21" s="82"/>
      <c r="O21" s="60"/>
      <c r="S21" s="105"/>
    </row>
    <row r="22" spans="1:19">
      <c r="A22" s="207"/>
      <c r="B22" s="85"/>
      <c r="C22" s="85"/>
      <c r="D22" s="85"/>
      <c r="E22" s="104"/>
      <c r="F22" s="85"/>
      <c r="G22" s="85"/>
      <c r="H22" s="85"/>
      <c r="I22" s="85"/>
      <c r="J22" s="90"/>
      <c r="K22" s="54"/>
      <c r="L22" s="215"/>
      <c r="M22" s="104"/>
      <c r="N22" s="82"/>
      <c r="O22" s="60"/>
      <c r="S22" s="105"/>
    </row>
    <row r="23" spans="1:19">
      <c r="A23" s="207"/>
      <c r="B23" s="85"/>
      <c r="C23" s="85"/>
      <c r="D23" s="85"/>
      <c r="E23" s="104"/>
      <c r="F23" s="85"/>
      <c r="G23" s="85"/>
      <c r="H23" s="85"/>
      <c r="I23" s="85"/>
      <c r="J23" s="90"/>
      <c r="K23" s="54"/>
      <c r="L23" s="215"/>
      <c r="M23" s="104"/>
      <c r="N23" s="82"/>
      <c r="O23" s="60"/>
      <c r="S23" s="105"/>
    </row>
    <row r="24" spans="1:19">
      <c r="A24" s="207"/>
      <c r="B24" s="85"/>
      <c r="C24" s="85"/>
      <c r="D24" s="85"/>
      <c r="E24" s="104"/>
      <c r="F24" s="85"/>
      <c r="G24" s="85"/>
      <c r="H24" s="85"/>
      <c r="I24" s="85"/>
      <c r="J24" s="90"/>
      <c r="K24" s="54"/>
      <c r="L24" s="215"/>
      <c r="M24" s="104"/>
      <c r="N24" s="82"/>
      <c r="O24" s="60"/>
      <c r="S24" s="105"/>
    </row>
    <row r="25" spans="1:19">
      <c r="A25" s="207"/>
      <c r="B25" s="85"/>
      <c r="C25" s="85"/>
      <c r="D25" s="85"/>
      <c r="E25" s="104"/>
      <c r="F25" s="85"/>
      <c r="G25" s="85"/>
      <c r="H25" s="85"/>
      <c r="I25" s="85"/>
      <c r="J25" s="90"/>
      <c r="K25" s="54"/>
      <c r="L25" s="215"/>
      <c r="M25" s="104"/>
      <c r="N25" s="82"/>
      <c r="O25" s="60"/>
      <c r="S25" s="105"/>
    </row>
    <row r="26" spans="1:19">
      <c r="A26" s="207"/>
      <c r="B26" s="85"/>
      <c r="C26" s="85"/>
      <c r="D26" s="85"/>
      <c r="E26" s="104"/>
      <c r="F26" s="85"/>
      <c r="G26" s="85"/>
      <c r="H26" s="85"/>
      <c r="I26" s="85"/>
      <c r="J26" s="90"/>
      <c r="K26" s="54"/>
      <c r="L26" s="215"/>
      <c r="M26" s="104"/>
      <c r="N26" s="82"/>
      <c r="O26" s="60"/>
      <c r="S26" s="105"/>
    </row>
    <row r="27" spans="1:19">
      <c r="A27" s="207"/>
      <c r="B27" s="85"/>
      <c r="C27" s="85"/>
      <c r="D27" s="85"/>
      <c r="E27" s="104"/>
      <c r="F27" s="85"/>
      <c r="G27" s="85"/>
      <c r="H27" s="85"/>
      <c r="I27" s="85"/>
      <c r="J27" s="90"/>
      <c r="K27" s="54"/>
      <c r="L27" s="215"/>
      <c r="M27" s="104"/>
      <c r="N27" s="82"/>
      <c r="O27" s="60"/>
      <c r="S27" s="105"/>
    </row>
    <row r="28" spans="1:19">
      <c r="A28" s="207"/>
      <c r="B28" s="85"/>
      <c r="C28" s="85"/>
      <c r="D28" s="85"/>
      <c r="E28" s="104"/>
      <c r="F28" s="85"/>
      <c r="G28" s="85"/>
      <c r="H28" s="85"/>
      <c r="I28" s="85"/>
      <c r="J28" s="90"/>
      <c r="K28" s="54"/>
      <c r="L28" s="215"/>
      <c r="M28" s="104"/>
      <c r="N28" s="82"/>
      <c r="O28" s="60"/>
      <c r="S28" s="105"/>
    </row>
    <row r="29" spans="1:19">
      <c r="A29" s="207"/>
      <c r="B29" s="85"/>
      <c r="C29" s="85"/>
      <c r="D29" s="85"/>
      <c r="E29" s="104"/>
      <c r="F29" s="85"/>
      <c r="G29" s="85"/>
      <c r="H29" s="85"/>
      <c r="I29" s="85"/>
      <c r="J29" s="90"/>
      <c r="K29" s="54"/>
      <c r="L29" s="215"/>
      <c r="M29" s="104"/>
      <c r="N29" s="82"/>
      <c r="O29" s="60"/>
      <c r="S29" s="105"/>
    </row>
    <row r="30" spans="1:19">
      <c r="A30" s="207"/>
      <c r="B30" s="85"/>
      <c r="C30" s="85"/>
      <c r="D30" s="85"/>
      <c r="E30" s="104"/>
      <c r="F30" s="85"/>
      <c r="G30" s="85"/>
      <c r="H30" s="85"/>
      <c r="I30" s="85"/>
      <c r="J30" s="90"/>
      <c r="K30" s="54"/>
      <c r="L30" s="215"/>
      <c r="M30" s="104"/>
      <c r="N30" s="82"/>
      <c r="O30" s="60"/>
      <c r="S30" s="105"/>
    </row>
    <row r="31" spans="1:19">
      <c r="A31" s="207"/>
      <c r="B31" s="85"/>
      <c r="C31" s="85"/>
      <c r="D31" s="85"/>
      <c r="E31" s="104"/>
      <c r="F31" s="85"/>
      <c r="G31" s="85"/>
      <c r="H31" s="85"/>
      <c r="I31" s="85"/>
      <c r="J31" s="90"/>
      <c r="K31" s="54"/>
      <c r="L31" s="215"/>
      <c r="M31" s="104"/>
      <c r="N31" s="82"/>
      <c r="O31" s="60"/>
      <c r="S31" s="105"/>
    </row>
    <row r="32" spans="1:19">
      <c r="A32" s="207"/>
      <c r="B32" s="85"/>
      <c r="C32" s="85"/>
      <c r="D32" s="85"/>
      <c r="E32" s="104"/>
      <c r="F32" s="85"/>
      <c r="G32" s="85"/>
      <c r="H32" s="85"/>
      <c r="I32" s="85"/>
      <c r="J32" s="90"/>
      <c r="K32" s="54"/>
      <c r="L32" s="215"/>
      <c r="M32" s="104"/>
      <c r="N32" s="82"/>
      <c r="O32" s="60"/>
      <c r="S32" s="105"/>
    </row>
    <row r="33" spans="1:19">
      <c r="A33" s="207"/>
      <c r="B33" s="85"/>
      <c r="C33" s="85"/>
      <c r="D33" s="85"/>
      <c r="E33" s="104"/>
      <c r="F33" s="85"/>
      <c r="G33" s="85"/>
      <c r="H33" s="85"/>
      <c r="I33" s="85"/>
      <c r="J33" s="90"/>
      <c r="K33" s="54"/>
      <c r="L33" s="215"/>
      <c r="M33" s="104"/>
      <c r="N33" s="82"/>
      <c r="O33" s="60"/>
      <c r="S33" s="105"/>
    </row>
    <row r="34" spans="1:19">
      <c r="A34" s="207"/>
      <c r="B34" s="85"/>
      <c r="C34" s="85"/>
      <c r="D34" s="85"/>
      <c r="E34" s="104"/>
      <c r="F34" s="85"/>
      <c r="G34" s="85"/>
      <c r="H34" s="85"/>
      <c r="I34" s="85"/>
      <c r="J34" s="90"/>
      <c r="K34" s="54"/>
      <c r="L34" s="215"/>
      <c r="M34" s="104"/>
      <c r="N34" s="82"/>
      <c r="O34" s="60"/>
      <c r="S34" s="105"/>
    </row>
    <row r="35" spans="1:19">
      <c r="A35" s="207"/>
      <c r="B35" s="85"/>
      <c r="C35" s="85"/>
      <c r="D35" s="85"/>
      <c r="E35" s="104"/>
      <c r="F35" s="85"/>
      <c r="G35" s="85"/>
      <c r="H35" s="85"/>
      <c r="I35" s="85"/>
      <c r="J35" s="90"/>
      <c r="K35" s="54"/>
      <c r="L35" s="215"/>
      <c r="M35" s="104"/>
      <c r="N35" s="82"/>
      <c r="O35" s="60"/>
      <c r="S35" s="105"/>
    </row>
    <row r="36" spans="1:19">
      <c r="A36" s="207"/>
      <c r="B36" s="85"/>
      <c r="C36" s="85"/>
      <c r="D36" s="85"/>
      <c r="E36" s="104"/>
      <c r="F36" s="85"/>
      <c r="G36" s="85"/>
      <c r="H36" s="85"/>
      <c r="I36" s="85"/>
      <c r="J36" s="90"/>
      <c r="K36" s="54"/>
      <c r="L36" s="215"/>
      <c r="M36" s="104"/>
      <c r="N36" s="82"/>
      <c r="O36" s="60"/>
      <c r="S36" s="105"/>
    </row>
    <row r="37" spans="1:19">
      <c r="A37" s="207"/>
      <c r="B37" s="85"/>
      <c r="C37" s="85"/>
      <c r="D37" s="85"/>
      <c r="E37" s="104"/>
      <c r="F37" s="85"/>
      <c r="G37" s="85"/>
      <c r="H37" s="85"/>
      <c r="I37" s="85"/>
      <c r="J37" s="90"/>
      <c r="K37" s="54"/>
      <c r="L37" s="215"/>
      <c r="M37" s="104"/>
      <c r="N37" s="82"/>
      <c r="O37" s="60"/>
      <c r="S37" s="105"/>
    </row>
    <row r="38" spans="1:19">
      <c r="A38" s="207"/>
      <c r="B38" s="85"/>
      <c r="C38" s="85"/>
      <c r="D38" s="85"/>
      <c r="E38" s="104"/>
      <c r="F38" s="85"/>
      <c r="G38" s="85"/>
      <c r="H38" s="85"/>
      <c r="I38" s="85"/>
      <c r="J38" s="90"/>
      <c r="K38" s="54"/>
      <c r="L38" s="215"/>
      <c r="M38" s="104"/>
      <c r="N38" s="82"/>
      <c r="O38" s="60"/>
      <c r="S38" s="105"/>
    </row>
    <row r="39" spans="1:19">
      <c r="A39" s="207"/>
      <c r="B39" s="85"/>
      <c r="C39" s="85"/>
      <c r="D39" s="85"/>
      <c r="E39" s="104"/>
      <c r="F39" s="85"/>
      <c r="G39" s="85"/>
      <c r="H39" s="85"/>
      <c r="I39" s="85"/>
      <c r="J39" s="90"/>
      <c r="K39" s="54"/>
      <c r="L39" s="215"/>
      <c r="M39" s="104"/>
      <c r="N39" s="82"/>
      <c r="O39" s="60"/>
      <c r="S39" s="105"/>
    </row>
    <row r="40" spans="1:19">
      <c r="A40" s="207"/>
      <c r="B40" s="85"/>
      <c r="C40" s="85"/>
      <c r="D40" s="85"/>
      <c r="E40" s="104"/>
      <c r="F40" s="85"/>
      <c r="G40" s="85"/>
      <c r="H40" s="85"/>
      <c r="I40" s="85"/>
      <c r="J40" s="90"/>
      <c r="K40" s="54"/>
      <c r="L40" s="215"/>
      <c r="M40" s="104"/>
      <c r="N40" s="82"/>
      <c r="O40" s="60"/>
      <c r="S40" s="105"/>
    </row>
    <row r="41" spans="1:19">
      <c r="A41" s="207"/>
      <c r="B41" s="85"/>
      <c r="C41" s="85"/>
      <c r="D41" s="85"/>
      <c r="E41" s="104"/>
      <c r="F41" s="85"/>
      <c r="G41" s="85"/>
      <c r="H41" s="85"/>
      <c r="I41" s="85"/>
      <c r="J41" s="90"/>
      <c r="K41" s="54"/>
      <c r="L41" s="215"/>
      <c r="M41" s="104"/>
      <c r="N41" s="82"/>
      <c r="O41" s="60"/>
      <c r="S41" s="105"/>
    </row>
    <row r="42" spans="1:19">
      <c r="A42" s="207"/>
      <c r="B42" s="85"/>
      <c r="C42" s="85"/>
      <c r="D42" s="85"/>
      <c r="E42" s="104"/>
      <c r="F42" s="85"/>
      <c r="G42" s="85"/>
      <c r="H42" s="85"/>
      <c r="I42" s="85"/>
      <c r="J42" s="90"/>
      <c r="K42" s="54"/>
      <c r="L42" s="215"/>
      <c r="M42" s="104"/>
      <c r="N42" s="82"/>
      <c r="O42" s="60"/>
      <c r="S42" s="105"/>
    </row>
    <row r="43" spans="1:19">
      <c r="A43" s="207"/>
      <c r="B43" s="85"/>
      <c r="C43" s="85"/>
      <c r="D43" s="85"/>
      <c r="E43" s="104"/>
      <c r="F43" s="85"/>
      <c r="G43" s="85"/>
      <c r="H43" s="85"/>
      <c r="I43" s="85"/>
      <c r="J43" s="90"/>
      <c r="K43" s="54"/>
      <c r="L43" s="215"/>
      <c r="M43" s="104"/>
      <c r="N43" s="82"/>
      <c r="O43" s="60"/>
      <c r="S43" s="105"/>
    </row>
    <row r="44" spans="1:19">
      <c r="A44" s="207"/>
      <c r="B44" s="85"/>
      <c r="C44" s="85"/>
      <c r="D44" s="85"/>
      <c r="E44" s="104"/>
      <c r="F44" s="85"/>
      <c r="G44" s="85"/>
      <c r="H44" s="85"/>
      <c r="I44" s="85"/>
      <c r="J44" s="90"/>
      <c r="K44" s="54"/>
      <c r="L44" s="215"/>
      <c r="M44" s="104"/>
      <c r="N44" s="82"/>
      <c r="O44" s="60"/>
      <c r="S44" s="105"/>
    </row>
    <row r="45" spans="1:19">
      <c r="A45" s="216"/>
      <c r="B45" s="229"/>
      <c r="C45" s="206"/>
      <c r="D45" s="230"/>
      <c r="E45" s="230"/>
      <c r="F45" s="87"/>
      <c r="G45" s="87"/>
      <c r="H45" s="87"/>
      <c r="I45" s="54"/>
      <c r="J45" s="246"/>
      <c r="K45" s="104"/>
      <c r="L45" s="82"/>
      <c r="M45" s="82"/>
      <c r="N45" s="230"/>
      <c r="O45" s="230"/>
      <c r="P45" s="87"/>
      <c r="Q45" s="87"/>
      <c r="R45" s="87"/>
    </row>
    <row r="46" spans="1:19">
      <c r="A46" s="268"/>
      <c r="B46" s="231"/>
      <c r="C46" s="244"/>
      <c r="D46" s="82"/>
      <c r="E46" s="233"/>
      <c r="F46" s="87"/>
      <c r="G46" s="87"/>
      <c r="H46" s="87"/>
      <c r="I46" s="54"/>
      <c r="J46" s="246"/>
      <c r="K46" s="104"/>
      <c r="L46" s="82"/>
      <c r="M46" s="82"/>
      <c r="N46" s="82"/>
      <c r="O46" s="233"/>
      <c r="P46" s="87"/>
      <c r="Q46" s="87"/>
      <c r="R46" s="87"/>
    </row>
    <row r="47" spans="1:19">
      <c r="A47" s="208"/>
      <c r="B47" s="54"/>
      <c r="C47" s="231"/>
      <c r="D47" s="82"/>
      <c r="E47" s="82"/>
      <c r="F47" s="82"/>
      <c r="G47" s="82"/>
      <c r="H47" s="82"/>
      <c r="I47" s="82"/>
      <c r="J47" s="269"/>
      <c r="K47" s="101"/>
      <c r="L47" s="101"/>
      <c r="M47" s="108"/>
      <c r="N47" s="108"/>
      <c r="O47" s="218"/>
      <c r="P47" s="218"/>
      <c r="Q47" s="218"/>
      <c r="R47" s="82"/>
      <c r="S47" s="218"/>
    </row>
    <row r="48" spans="1:19">
      <c r="A48" s="208"/>
      <c r="B48" s="54"/>
      <c r="C48" s="231"/>
      <c r="D48" s="82"/>
      <c r="E48" s="82"/>
      <c r="F48" s="82"/>
      <c r="G48" s="82"/>
      <c r="H48" s="82"/>
      <c r="I48" s="82"/>
      <c r="J48" s="269"/>
      <c r="K48" s="101"/>
      <c r="L48" s="101"/>
      <c r="M48" s="108"/>
      <c r="N48" s="108"/>
      <c r="O48" s="218"/>
      <c r="P48" s="218"/>
      <c r="Q48" s="218"/>
      <c r="R48" s="82"/>
      <c r="S48" s="218"/>
    </row>
    <row r="49" spans="1:19">
      <c r="A49" s="208"/>
      <c r="B49" s="54"/>
      <c r="C49" s="231"/>
      <c r="D49" s="82"/>
      <c r="E49" s="82"/>
      <c r="F49" s="82"/>
      <c r="G49" s="82"/>
      <c r="H49" s="82"/>
      <c r="I49" s="82"/>
      <c r="J49" s="269"/>
      <c r="K49" s="101"/>
      <c r="L49" s="101"/>
      <c r="M49" s="108"/>
      <c r="N49" s="108"/>
      <c r="O49" s="218"/>
      <c r="P49" s="218"/>
      <c r="Q49" s="218"/>
      <c r="R49" s="82"/>
      <c r="S49" s="218"/>
    </row>
    <row r="50" spans="1:19">
      <c r="A50" s="208"/>
      <c r="B50" s="54"/>
      <c r="C50" s="231"/>
      <c r="D50" s="82"/>
      <c r="E50" s="82"/>
      <c r="F50" s="82"/>
      <c r="G50" s="82"/>
      <c r="H50" s="82"/>
      <c r="I50" s="82"/>
      <c r="J50" s="269"/>
      <c r="K50" s="101"/>
      <c r="L50" s="101"/>
      <c r="M50" s="108"/>
      <c r="N50" s="108"/>
      <c r="O50" s="218"/>
      <c r="P50" s="218"/>
      <c r="Q50" s="218"/>
      <c r="R50" s="82"/>
      <c r="S50" s="218"/>
    </row>
    <row r="51" spans="1:19">
      <c r="A51" s="208"/>
      <c r="B51" s="54"/>
      <c r="C51" s="231"/>
      <c r="D51" s="82"/>
      <c r="E51" s="82"/>
      <c r="F51" s="82"/>
      <c r="G51" s="82"/>
      <c r="H51" s="82"/>
      <c r="I51" s="82"/>
      <c r="J51" s="269"/>
      <c r="K51" s="101"/>
      <c r="L51" s="101"/>
      <c r="M51" s="108"/>
      <c r="N51" s="108"/>
      <c r="O51" s="218"/>
      <c r="P51" s="218"/>
      <c r="Q51" s="218"/>
      <c r="R51" s="82"/>
      <c r="S51" s="218"/>
    </row>
    <row r="52" spans="1:19">
      <c r="A52" s="208"/>
      <c r="B52" s="54"/>
      <c r="C52" s="231"/>
      <c r="D52" s="82"/>
      <c r="E52" s="82"/>
      <c r="F52" s="82"/>
      <c r="G52" s="82"/>
      <c r="H52" s="82"/>
      <c r="I52" s="82"/>
      <c r="J52" s="269"/>
      <c r="K52" s="101"/>
      <c r="L52" s="101"/>
      <c r="M52" s="108"/>
      <c r="N52" s="108"/>
      <c r="O52" s="218"/>
      <c r="P52" s="218"/>
      <c r="Q52" s="218"/>
      <c r="R52" s="82"/>
      <c r="S52" s="218"/>
    </row>
    <row r="53" spans="1:19">
      <c r="A53" s="208"/>
      <c r="B53" s="54"/>
      <c r="C53" s="231"/>
      <c r="D53" s="82"/>
      <c r="E53" s="82"/>
      <c r="F53" s="82"/>
      <c r="G53" s="82"/>
      <c r="H53" s="82"/>
      <c r="I53" s="82"/>
      <c r="J53" s="269"/>
      <c r="K53" s="101"/>
      <c r="L53" s="101"/>
      <c r="M53" s="108"/>
      <c r="N53" s="108"/>
      <c r="O53" s="218"/>
      <c r="P53" s="218"/>
      <c r="Q53" s="218"/>
      <c r="R53" s="82"/>
      <c r="S53" s="218"/>
    </row>
    <row r="54" spans="1:19">
      <c r="A54" s="208"/>
      <c r="B54" s="54"/>
      <c r="C54" s="231"/>
      <c r="D54" s="82"/>
      <c r="E54" s="82"/>
      <c r="F54" s="82"/>
      <c r="G54" s="82"/>
      <c r="H54" s="82"/>
      <c r="I54" s="82"/>
      <c r="J54" s="269"/>
      <c r="K54" s="101"/>
      <c r="L54" s="101"/>
      <c r="M54" s="108"/>
      <c r="N54" s="108"/>
      <c r="O54" s="218"/>
      <c r="P54" s="218"/>
      <c r="Q54" s="218"/>
      <c r="R54" s="82"/>
      <c r="S54" s="218"/>
    </row>
    <row r="55" spans="1:19">
      <c r="A55" s="208"/>
      <c r="B55" s="54"/>
      <c r="C55" s="231"/>
      <c r="D55" s="82"/>
      <c r="E55" s="82"/>
      <c r="F55" s="82"/>
      <c r="G55" s="82"/>
      <c r="H55" s="82"/>
      <c r="I55" s="82"/>
      <c r="J55" s="269"/>
      <c r="K55" s="101"/>
      <c r="L55" s="101"/>
      <c r="M55" s="108"/>
      <c r="N55" s="108"/>
      <c r="O55" s="218"/>
      <c r="P55" s="218"/>
      <c r="Q55" s="218"/>
      <c r="R55" s="82"/>
      <c r="S55" s="218"/>
    </row>
    <row r="56" spans="1:19">
      <c r="A56" s="208"/>
      <c r="B56" s="54"/>
      <c r="C56" s="231"/>
      <c r="D56" s="82"/>
      <c r="E56" s="82"/>
      <c r="F56" s="82"/>
      <c r="G56" s="82"/>
      <c r="H56" s="82"/>
      <c r="I56" s="82"/>
      <c r="J56" s="269"/>
      <c r="K56" s="101"/>
      <c r="L56" s="101"/>
      <c r="M56" s="108"/>
      <c r="N56" s="108"/>
      <c r="O56" s="218"/>
      <c r="P56" s="218"/>
      <c r="Q56" s="218"/>
      <c r="R56" s="82"/>
      <c r="S56" s="218"/>
    </row>
    <row r="57" spans="1:19">
      <c r="A57" s="208"/>
      <c r="B57" s="54"/>
      <c r="C57" s="231"/>
      <c r="D57" s="82"/>
      <c r="E57" s="82"/>
      <c r="F57" s="82"/>
      <c r="G57" s="82"/>
      <c r="H57" s="82"/>
      <c r="I57" s="82"/>
      <c r="J57" s="269"/>
      <c r="K57" s="101"/>
      <c r="L57" s="101"/>
      <c r="M57" s="108"/>
      <c r="N57" s="108"/>
      <c r="O57" s="218"/>
      <c r="P57" s="218"/>
      <c r="Q57" s="218"/>
      <c r="R57" s="82"/>
      <c r="S57" s="218"/>
    </row>
    <row r="58" spans="1:19">
      <c r="A58" s="208"/>
      <c r="B58" s="54"/>
      <c r="C58" s="231"/>
      <c r="D58" s="82"/>
      <c r="E58" s="82"/>
      <c r="F58" s="82"/>
      <c r="G58" s="82"/>
      <c r="H58" s="82"/>
      <c r="I58" s="82"/>
      <c r="J58" s="269"/>
      <c r="K58" s="101"/>
      <c r="L58" s="101"/>
      <c r="M58" s="108"/>
      <c r="N58" s="108"/>
      <c r="O58" s="218"/>
      <c r="P58" s="218"/>
      <c r="Q58" s="218"/>
      <c r="R58" s="82"/>
      <c r="S58" s="218"/>
    </row>
    <row r="59" spans="1:19">
      <c r="A59" s="208"/>
      <c r="B59" s="54"/>
      <c r="C59" s="231"/>
      <c r="D59" s="82"/>
      <c r="E59" s="82"/>
      <c r="F59" s="82"/>
      <c r="G59" s="82"/>
      <c r="H59" s="82"/>
      <c r="I59" s="82"/>
      <c r="J59" s="269"/>
      <c r="K59" s="101"/>
      <c r="L59" s="101"/>
      <c r="M59" s="108"/>
      <c r="N59" s="108"/>
      <c r="O59" s="218"/>
      <c r="P59" s="218"/>
      <c r="Q59" s="218"/>
      <c r="R59" s="82"/>
      <c r="S59" s="218"/>
    </row>
    <row r="60" spans="1:19">
      <c r="A60" s="208"/>
      <c r="B60" s="54"/>
      <c r="C60" s="231"/>
      <c r="D60" s="82"/>
      <c r="E60" s="82"/>
      <c r="F60" s="82"/>
      <c r="G60" s="82"/>
      <c r="H60" s="82"/>
      <c r="I60" s="82"/>
      <c r="J60" s="269"/>
      <c r="K60" s="101"/>
      <c r="L60" s="101"/>
      <c r="M60" s="108"/>
      <c r="N60" s="108"/>
      <c r="O60" s="218"/>
      <c r="P60" s="218"/>
      <c r="Q60" s="218"/>
      <c r="R60" s="82"/>
      <c r="S60" s="218"/>
    </row>
    <row r="61" spans="1:19">
      <c r="A61" s="208"/>
      <c r="B61" s="54"/>
      <c r="C61" s="231"/>
      <c r="D61" s="82"/>
      <c r="E61" s="82"/>
      <c r="F61" s="82"/>
      <c r="G61" s="82"/>
      <c r="H61" s="82"/>
      <c r="I61" s="82"/>
      <c r="J61" s="269"/>
      <c r="K61" s="101"/>
      <c r="L61" s="101"/>
      <c r="M61" s="108"/>
      <c r="N61" s="108"/>
      <c r="O61" s="218"/>
      <c r="P61" s="218"/>
      <c r="Q61" s="218"/>
      <c r="R61" s="82"/>
      <c r="S61" s="218"/>
    </row>
    <row r="62" spans="1:19">
      <c r="A62" s="208"/>
      <c r="B62" s="54"/>
      <c r="C62" s="231"/>
      <c r="D62" s="82"/>
      <c r="E62" s="82"/>
      <c r="F62" s="82"/>
      <c r="G62" s="82"/>
      <c r="H62" s="82"/>
      <c r="I62" s="82"/>
      <c r="J62" s="269"/>
      <c r="K62" s="101"/>
      <c r="L62" s="101"/>
      <c r="M62" s="108"/>
      <c r="N62" s="108"/>
      <c r="O62" s="218"/>
      <c r="P62" s="218"/>
      <c r="Q62" s="218"/>
      <c r="R62" s="82"/>
      <c r="S62" s="218"/>
    </row>
    <row r="63" spans="1:19">
      <c r="A63" s="208"/>
      <c r="B63" s="54"/>
      <c r="C63" s="231"/>
      <c r="D63" s="82"/>
      <c r="E63" s="82"/>
      <c r="F63" s="82"/>
      <c r="G63" s="82"/>
      <c r="H63" s="82"/>
      <c r="I63" s="82"/>
      <c r="J63" s="269"/>
      <c r="K63" s="101"/>
      <c r="L63" s="101"/>
      <c r="M63" s="108"/>
      <c r="N63" s="108"/>
      <c r="O63" s="218"/>
      <c r="P63" s="218"/>
      <c r="Q63" s="218"/>
      <c r="R63" s="82"/>
      <c r="S63" s="218"/>
    </row>
    <row r="64" spans="1:19">
      <c r="A64" s="208"/>
      <c r="B64" s="54"/>
      <c r="C64" s="231"/>
      <c r="D64" s="82"/>
      <c r="E64" s="82"/>
      <c r="F64" s="82"/>
      <c r="G64" s="82"/>
      <c r="H64" s="82"/>
      <c r="I64" s="82"/>
      <c r="J64" s="269"/>
      <c r="K64" s="101"/>
      <c r="L64" s="101"/>
      <c r="M64" s="108"/>
      <c r="N64" s="108"/>
      <c r="O64" s="218"/>
      <c r="P64" s="218"/>
      <c r="Q64" s="218"/>
      <c r="R64" s="82"/>
      <c r="S64" s="218"/>
    </row>
    <row r="65" spans="1:19">
      <c r="A65" s="208"/>
      <c r="B65" s="54"/>
      <c r="C65" s="231"/>
      <c r="D65" s="82"/>
      <c r="E65" s="82"/>
      <c r="F65" s="82"/>
      <c r="G65" s="82"/>
      <c r="H65" s="82"/>
      <c r="I65" s="82"/>
      <c r="J65" s="269"/>
      <c r="K65" s="101"/>
      <c r="L65" s="101"/>
      <c r="M65" s="108"/>
      <c r="N65" s="108"/>
      <c r="O65" s="218"/>
      <c r="P65" s="218"/>
      <c r="Q65" s="218"/>
      <c r="R65" s="82"/>
      <c r="S65" s="218"/>
    </row>
    <row r="66" spans="1:19">
      <c r="A66" s="208"/>
      <c r="B66" s="54"/>
      <c r="C66" s="231"/>
      <c r="D66" s="82"/>
      <c r="E66" s="82"/>
      <c r="F66" s="82"/>
      <c r="G66" s="82"/>
      <c r="H66" s="82"/>
      <c r="I66" s="82"/>
      <c r="J66" s="269"/>
      <c r="K66" s="101"/>
      <c r="L66" s="101"/>
      <c r="M66" s="108"/>
      <c r="N66" s="108"/>
      <c r="O66" s="218"/>
      <c r="P66" s="218"/>
      <c r="Q66" s="218"/>
      <c r="R66" s="82"/>
      <c r="S66" s="218"/>
    </row>
    <row r="67" spans="1:19">
      <c r="A67" s="208"/>
      <c r="B67" s="54"/>
      <c r="C67" s="231"/>
      <c r="D67" s="82"/>
      <c r="E67" s="82"/>
      <c r="F67" s="82"/>
      <c r="G67" s="82"/>
      <c r="H67" s="82"/>
      <c r="I67" s="82"/>
      <c r="J67" s="269"/>
      <c r="K67" s="101"/>
      <c r="L67" s="101"/>
      <c r="M67" s="108"/>
      <c r="N67" s="108"/>
      <c r="O67" s="218"/>
      <c r="P67" s="218"/>
      <c r="Q67" s="218"/>
      <c r="R67" s="82"/>
      <c r="S67" s="218"/>
    </row>
    <row r="68" spans="1:19">
      <c r="A68" s="208"/>
      <c r="B68" s="54"/>
      <c r="C68" s="231"/>
      <c r="D68" s="82"/>
      <c r="E68" s="82"/>
      <c r="F68" s="82"/>
      <c r="G68" s="82"/>
      <c r="H68" s="82"/>
      <c r="I68" s="82"/>
      <c r="J68" s="269"/>
      <c r="K68" s="101"/>
      <c r="L68" s="101"/>
      <c r="M68" s="108"/>
      <c r="N68" s="108"/>
      <c r="O68" s="218"/>
      <c r="P68" s="218"/>
      <c r="Q68" s="218"/>
      <c r="R68" s="82"/>
      <c r="S68" s="218"/>
    </row>
    <row r="69" spans="1:19">
      <c r="A69" s="208"/>
      <c r="B69" s="54"/>
      <c r="C69" s="231"/>
      <c r="D69" s="82"/>
      <c r="E69" s="82"/>
      <c r="F69" s="82"/>
      <c r="G69" s="82"/>
      <c r="H69" s="82"/>
      <c r="I69" s="82"/>
      <c r="J69" s="269"/>
      <c r="K69" s="101"/>
      <c r="L69" s="101"/>
      <c r="M69" s="108"/>
      <c r="N69" s="108"/>
      <c r="O69" s="218"/>
      <c r="P69" s="218"/>
      <c r="Q69" s="218"/>
      <c r="R69" s="82"/>
      <c r="S69" s="218"/>
    </row>
    <row r="70" spans="1:19">
      <c r="A70" s="208"/>
      <c r="B70" s="54"/>
      <c r="C70" s="231"/>
      <c r="D70" s="82"/>
      <c r="E70" s="82"/>
      <c r="F70" s="82"/>
      <c r="G70" s="82"/>
      <c r="H70" s="82"/>
      <c r="I70" s="82"/>
      <c r="J70" s="269"/>
      <c r="K70" s="101"/>
      <c r="L70" s="101"/>
      <c r="M70" s="108"/>
      <c r="N70" s="108"/>
      <c r="O70" s="218"/>
      <c r="P70" s="218"/>
      <c r="Q70" s="218"/>
      <c r="R70" s="82"/>
      <c r="S70" s="218"/>
    </row>
    <row r="71" spans="1:19">
      <c r="A71" s="208"/>
      <c r="B71" s="54"/>
      <c r="C71" s="231"/>
      <c r="D71" s="82"/>
      <c r="E71" s="82"/>
      <c r="F71" s="82"/>
      <c r="G71" s="82"/>
      <c r="H71" s="82"/>
      <c r="I71" s="82"/>
      <c r="J71" s="269"/>
      <c r="K71" s="101"/>
      <c r="L71" s="101"/>
      <c r="M71" s="108"/>
      <c r="N71" s="108"/>
      <c r="O71" s="218"/>
      <c r="P71" s="218"/>
      <c r="Q71" s="218"/>
      <c r="R71" s="82"/>
      <c r="S71" s="218"/>
    </row>
    <row r="72" spans="1:19">
      <c r="A72" s="208"/>
      <c r="B72" s="54"/>
      <c r="C72" s="231"/>
      <c r="D72" s="82"/>
      <c r="E72" s="82"/>
      <c r="F72" s="82"/>
      <c r="G72" s="82"/>
      <c r="H72" s="82"/>
      <c r="I72" s="82"/>
      <c r="J72" s="269"/>
      <c r="K72" s="101"/>
      <c r="L72" s="101"/>
      <c r="M72" s="108"/>
      <c r="N72" s="108"/>
      <c r="O72" s="218"/>
      <c r="P72" s="218"/>
      <c r="Q72" s="218"/>
      <c r="R72" s="82"/>
      <c r="S72" s="218"/>
    </row>
    <row r="73" spans="1:19">
      <c r="A73" s="208"/>
      <c r="B73" s="54"/>
      <c r="C73" s="231"/>
      <c r="D73" s="82"/>
      <c r="E73" s="82"/>
      <c r="F73" s="82"/>
      <c r="G73" s="82"/>
      <c r="H73" s="82"/>
      <c r="I73" s="82"/>
      <c r="J73" s="269"/>
      <c r="K73" s="101"/>
      <c r="L73" s="101"/>
      <c r="M73" s="108"/>
      <c r="N73" s="108"/>
      <c r="O73" s="218"/>
      <c r="P73" s="218"/>
      <c r="Q73" s="218"/>
      <c r="R73" s="82"/>
      <c r="S73" s="218"/>
    </row>
    <row r="74" spans="1:19">
      <c r="A74" s="208"/>
      <c r="B74" s="54"/>
      <c r="C74" s="231"/>
      <c r="D74" s="82"/>
      <c r="E74" s="82"/>
      <c r="F74" s="82"/>
      <c r="G74" s="82"/>
      <c r="H74" s="82"/>
      <c r="I74" s="82"/>
      <c r="J74" s="269"/>
      <c r="K74" s="101"/>
      <c r="L74" s="101"/>
      <c r="M74" s="108"/>
      <c r="N74" s="108"/>
      <c r="O74" s="218"/>
      <c r="P74" s="218"/>
      <c r="Q74" s="218"/>
      <c r="R74" s="82"/>
      <c r="S74" s="218"/>
    </row>
    <row r="75" spans="1:19">
      <c r="A75" s="208"/>
      <c r="B75" s="54"/>
      <c r="C75" s="231"/>
      <c r="D75" s="82"/>
      <c r="E75" s="82"/>
      <c r="F75" s="82"/>
      <c r="G75" s="82"/>
      <c r="H75" s="82"/>
      <c r="I75" s="82"/>
      <c r="J75" s="269"/>
      <c r="K75" s="101"/>
      <c r="L75" s="101"/>
      <c r="M75" s="108"/>
      <c r="N75" s="108"/>
      <c r="O75" s="218"/>
      <c r="P75" s="218"/>
      <c r="Q75" s="218"/>
      <c r="R75" s="82"/>
      <c r="S75" s="218"/>
    </row>
    <row r="76" spans="1:19">
      <c r="A76" s="208"/>
      <c r="B76" s="54"/>
      <c r="C76" s="231"/>
      <c r="D76" s="82"/>
      <c r="E76" s="82"/>
      <c r="F76" s="82"/>
      <c r="G76" s="82"/>
      <c r="H76" s="82"/>
      <c r="I76" s="82"/>
      <c r="J76" s="269"/>
      <c r="K76" s="101"/>
      <c r="L76" s="101"/>
      <c r="M76" s="108"/>
      <c r="N76" s="108"/>
      <c r="O76" s="218"/>
      <c r="P76" s="218"/>
      <c r="Q76" s="218"/>
      <c r="R76" s="82"/>
      <c r="S76" s="218"/>
    </row>
    <row r="77" spans="1:19">
      <c r="A77" s="208"/>
      <c r="B77" s="54"/>
      <c r="C77" s="231"/>
      <c r="D77" s="82"/>
      <c r="E77" s="82"/>
      <c r="F77" s="82"/>
      <c r="G77" s="82"/>
      <c r="H77" s="82"/>
      <c r="I77" s="82"/>
      <c r="J77" s="269"/>
      <c r="K77" s="101"/>
      <c r="L77" s="101"/>
      <c r="M77" s="108"/>
      <c r="N77" s="108"/>
      <c r="O77" s="218"/>
      <c r="P77" s="218"/>
      <c r="Q77" s="218"/>
      <c r="R77" s="82"/>
      <c r="S77" s="218"/>
    </row>
    <row r="78" spans="1:19">
      <c r="A78" s="208"/>
      <c r="B78" s="54"/>
      <c r="C78" s="231"/>
      <c r="D78" s="82"/>
      <c r="E78" s="82"/>
      <c r="F78" s="502" t="s">
        <v>42</v>
      </c>
      <c r="G78" s="502">
        <v>277</v>
      </c>
      <c r="H78" s="502" t="s">
        <v>142</v>
      </c>
      <c r="I78" s="82"/>
      <c r="J78" s="269"/>
      <c r="K78" s="101"/>
      <c r="L78" s="101"/>
      <c r="M78" s="108"/>
      <c r="N78" s="108"/>
      <c r="O78" s="218"/>
      <c r="P78" s="218"/>
      <c r="Q78" s="218"/>
      <c r="R78" s="82"/>
      <c r="S78" s="218"/>
    </row>
    <row r="79" spans="1:19">
      <c r="A79" s="208"/>
      <c r="B79" s="54"/>
      <c r="C79" s="231"/>
      <c r="D79" s="82"/>
      <c r="E79" s="82"/>
      <c r="F79" s="82"/>
      <c r="G79" s="82"/>
      <c r="H79" s="82"/>
      <c r="I79" s="82"/>
      <c r="J79" s="269"/>
      <c r="K79" s="101"/>
      <c r="L79" s="101"/>
      <c r="M79" s="108"/>
      <c r="N79" s="108"/>
      <c r="O79" s="218"/>
      <c r="P79" s="218"/>
      <c r="Q79" s="218"/>
      <c r="R79" s="82"/>
      <c r="S79" s="218"/>
    </row>
    <row r="80" spans="1:19">
      <c r="A80" s="208"/>
      <c r="B80" s="54"/>
      <c r="C80" s="231"/>
      <c r="D80" s="82"/>
      <c r="E80" s="82"/>
      <c r="F80" s="82"/>
      <c r="G80" s="82"/>
      <c r="H80" s="82"/>
      <c r="I80" s="82"/>
      <c r="J80" s="269"/>
      <c r="K80" s="101"/>
      <c r="L80" s="101"/>
      <c r="M80" s="108"/>
      <c r="N80" s="108"/>
      <c r="O80" s="218"/>
      <c r="P80" s="218"/>
      <c r="Q80" s="218"/>
      <c r="R80" s="82"/>
      <c r="S80" s="218"/>
    </row>
    <row r="81" spans="1:19">
      <c r="A81" s="208"/>
      <c r="B81" s="54"/>
      <c r="C81" s="231"/>
      <c r="D81" s="82"/>
      <c r="E81" s="82"/>
      <c r="F81" s="82"/>
      <c r="G81" s="82"/>
      <c r="H81" s="82"/>
      <c r="I81" s="82"/>
      <c r="J81" s="269"/>
      <c r="K81" s="101"/>
      <c r="L81" s="101"/>
      <c r="M81" s="108"/>
      <c r="N81" s="108"/>
      <c r="O81" s="218"/>
      <c r="P81" s="218"/>
      <c r="Q81" s="218"/>
      <c r="R81" s="82"/>
      <c r="S81" s="218"/>
    </row>
    <row r="82" spans="1:19">
      <c r="A82" s="268"/>
      <c r="B82" s="54"/>
      <c r="C82" s="231"/>
      <c r="D82" s="82"/>
      <c r="E82" s="82"/>
      <c r="F82" s="82"/>
      <c r="G82" s="82"/>
      <c r="H82" s="82"/>
      <c r="I82" s="82"/>
      <c r="J82" s="269"/>
      <c r="K82" s="101"/>
      <c r="L82" s="101"/>
      <c r="M82" s="108"/>
      <c r="N82" s="108"/>
      <c r="O82" s="218"/>
      <c r="P82" s="218"/>
      <c r="Q82" s="218"/>
      <c r="R82" s="82"/>
      <c r="S82" s="218"/>
    </row>
    <row r="83" spans="1:19">
      <c r="A83" s="208"/>
      <c r="B83" s="233"/>
      <c r="C83" s="231"/>
      <c r="D83" s="82"/>
      <c r="E83" s="82"/>
      <c r="F83" s="82"/>
      <c r="G83" s="82"/>
      <c r="H83" s="82"/>
      <c r="I83" s="82"/>
      <c r="J83" s="237"/>
      <c r="L83" s="102"/>
      <c r="M83" s="104"/>
      <c r="N83" s="108"/>
      <c r="O83" s="218"/>
      <c r="P83" s="218"/>
      <c r="Q83" s="218"/>
      <c r="R83" s="82"/>
      <c r="S83" s="218"/>
    </row>
    <row r="84" spans="1:19">
      <c r="A84" s="208"/>
      <c r="B84" s="233"/>
      <c r="C84" s="231"/>
      <c r="D84" s="82"/>
      <c r="E84" s="82"/>
      <c r="F84" s="82"/>
      <c r="G84" s="82"/>
      <c r="H84" s="82"/>
      <c r="I84" s="82"/>
      <c r="J84" s="237"/>
      <c r="L84" s="102"/>
      <c r="M84" s="104"/>
      <c r="N84" s="108"/>
      <c r="O84" s="218"/>
      <c r="P84" s="218"/>
      <c r="Q84" s="218"/>
      <c r="R84" s="82"/>
      <c r="S84" s="218"/>
    </row>
    <row r="85" spans="1:19" ht="14.25" customHeight="1">
      <c r="A85" s="208"/>
      <c r="B85" s="54"/>
      <c r="C85" s="233"/>
      <c r="D85" s="82"/>
      <c r="E85" s="82"/>
      <c r="F85" s="82"/>
      <c r="G85" s="82"/>
      <c r="H85" s="82"/>
      <c r="I85" s="82"/>
      <c r="J85" s="237"/>
      <c r="L85" s="102"/>
      <c r="M85" s="108"/>
      <c r="N85" s="108"/>
      <c r="O85" s="218"/>
      <c r="P85" s="218"/>
      <c r="Q85" s="218"/>
      <c r="R85" s="82"/>
      <c r="S85" s="218"/>
    </row>
    <row r="86" spans="1:19">
      <c r="A86" s="422"/>
      <c r="B86" s="233"/>
      <c r="C86" s="233"/>
      <c r="D86" s="82"/>
      <c r="E86" s="82"/>
      <c r="F86" s="82"/>
      <c r="G86" s="82"/>
      <c r="H86" s="82"/>
      <c r="I86" s="82"/>
      <c r="J86" s="427"/>
      <c r="M86" s="82"/>
      <c r="N86" s="82"/>
      <c r="O86" s="82"/>
      <c r="P86" s="233"/>
      <c r="Q86" s="87"/>
      <c r="R86" s="87"/>
      <c r="S86" s="87"/>
    </row>
    <row r="87" spans="1:19">
      <c r="A87" s="422"/>
      <c r="B87" s="233"/>
      <c r="C87" s="60"/>
      <c r="D87" s="82"/>
      <c r="E87" s="82"/>
      <c r="F87" s="82"/>
      <c r="G87" s="82"/>
      <c r="H87" s="233"/>
      <c r="I87" s="233"/>
      <c r="J87" s="427"/>
      <c r="K87" s="108"/>
      <c r="L87" s="108"/>
      <c r="M87" s="218"/>
      <c r="N87" s="218"/>
      <c r="O87" s="218"/>
      <c r="P87" s="82"/>
      <c r="Q87" s="218"/>
      <c r="R87" s="220"/>
    </row>
    <row r="88" spans="1:19">
      <c r="A88" s="422"/>
      <c r="B88" s="233"/>
      <c r="C88" s="233"/>
      <c r="D88" s="82"/>
      <c r="E88" s="82"/>
      <c r="F88" s="82"/>
      <c r="G88" s="82"/>
      <c r="H88" s="82"/>
      <c r="I88" s="233"/>
      <c r="J88" s="427"/>
      <c r="L88" s="108"/>
      <c r="M88" s="108"/>
      <c r="N88" s="218"/>
      <c r="O88" s="218"/>
      <c r="P88" s="218"/>
      <c r="Q88" s="82"/>
      <c r="R88" s="218"/>
      <c r="S88" s="192"/>
    </row>
    <row r="89" spans="1:19">
      <c r="A89" s="422"/>
      <c r="B89" s="233"/>
      <c r="C89" s="233"/>
      <c r="D89" s="82"/>
      <c r="E89" s="82"/>
      <c r="F89" s="47"/>
      <c r="G89" s="82"/>
      <c r="H89" s="224"/>
      <c r="I89" s="233"/>
      <c r="J89" s="427"/>
      <c r="L89" s="108"/>
      <c r="M89" s="108"/>
      <c r="N89" s="218"/>
      <c r="O89" s="218"/>
      <c r="P89" s="218"/>
      <c r="Q89" s="82"/>
      <c r="R89" s="218"/>
    </row>
    <row r="90" spans="1:19" ht="15.75" thickBot="1">
      <c r="A90" s="428"/>
      <c r="B90" s="429"/>
      <c r="C90" s="429"/>
      <c r="D90" s="92"/>
      <c r="E90" s="92"/>
      <c r="F90" s="92"/>
      <c r="G90" s="92"/>
      <c r="H90" s="92"/>
      <c r="I90" s="429"/>
      <c r="J90" s="430"/>
      <c r="L90" s="108"/>
      <c r="M90" s="108"/>
      <c r="N90" s="218"/>
      <c r="O90" s="218"/>
      <c r="P90" s="218"/>
      <c r="Q90" s="82"/>
      <c r="R90" s="218"/>
    </row>
    <row r="91" spans="1:19">
      <c r="A91" s="71"/>
      <c r="B91" s="71"/>
      <c r="C91" s="71"/>
      <c r="D91" s="71"/>
      <c r="E91" s="71"/>
      <c r="F91" s="71"/>
      <c r="G91" s="71"/>
      <c r="H91" s="71"/>
      <c r="I91" s="71"/>
      <c r="J91" s="71"/>
    </row>
    <row r="97" spans="2:2">
      <c r="B97" s="117"/>
    </row>
  </sheetData>
  <pageMargins left="0.7" right="0.7" top="0.75" bottom="0.75" header="0.3" footer="0.3"/>
  <pageSetup scale="94" orientation="portrait" r:id="rId1"/>
  <colBreaks count="1" manualBreakCount="1">
    <brk id="10" max="31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6"/>
  <sheetViews>
    <sheetView workbookViewId="0"/>
  </sheetViews>
  <sheetFormatPr defaultColWidth="9" defaultRowHeight="15"/>
  <cols>
    <col min="1" max="1" width="8.140625" style="195" customWidth="1"/>
    <col min="2" max="2" width="11.28515625" style="195" customWidth="1"/>
    <col min="3" max="3" width="9" style="195"/>
    <col min="4" max="4" width="10.42578125" style="195" bestFit="1" customWidth="1"/>
    <col min="5" max="11" width="9" style="195"/>
    <col min="12" max="12" width="10.140625" style="195" bestFit="1" customWidth="1"/>
    <col min="13" max="17" width="9" style="195"/>
    <col min="18" max="18" width="10" style="195" bestFit="1" customWidth="1"/>
    <col min="19" max="16384" width="9" style="195"/>
  </cols>
  <sheetData>
    <row r="1" spans="1:21">
      <c r="A1" s="454"/>
      <c r="B1" s="455"/>
      <c r="C1" s="456"/>
      <c r="D1" s="456"/>
      <c r="E1" s="457"/>
      <c r="F1" s="457"/>
      <c r="G1" s="458" t="s">
        <v>0</v>
      </c>
      <c r="H1" s="459" t="s">
        <v>80</v>
      </c>
      <c r="I1" s="274" t="s">
        <v>1</v>
      </c>
      <c r="J1" s="460"/>
    </row>
    <row r="2" spans="1:21">
      <c r="A2" s="461"/>
      <c r="B2" s="61"/>
      <c r="C2" s="462"/>
      <c r="D2" s="462"/>
      <c r="E2" s="463"/>
      <c r="F2" s="463"/>
      <c r="G2" s="15" t="s">
        <v>2</v>
      </c>
      <c r="H2" s="87" t="s">
        <v>258</v>
      </c>
      <c r="I2" s="488" t="s">
        <v>87</v>
      </c>
      <c r="J2" s="88">
        <v>44522</v>
      </c>
      <c r="L2" s="630" t="s">
        <v>269</v>
      </c>
      <c r="M2" s="630"/>
      <c r="N2" s="630"/>
    </row>
    <row r="3" spans="1:21">
      <c r="A3" s="461"/>
      <c r="B3" s="61"/>
      <c r="C3" s="462"/>
      <c r="D3" s="462"/>
      <c r="E3" s="463"/>
      <c r="F3" s="463"/>
      <c r="G3" s="15" t="s">
        <v>4</v>
      </c>
      <c r="H3" s="488" t="s">
        <v>265</v>
      </c>
      <c r="I3" s="488" t="s">
        <v>87</v>
      </c>
      <c r="J3" s="88">
        <v>44529</v>
      </c>
      <c r="L3" s="465">
        <v>44285</v>
      </c>
      <c r="M3" s="135" t="s">
        <v>265</v>
      </c>
      <c r="N3" s="195" t="s">
        <v>270</v>
      </c>
    </row>
    <row r="4" spans="1:21">
      <c r="A4" s="461"/>
      <c r="B4" s="61"/>
      <c r="C4" s="462"/>
      <c r="D4" s="462"/>
      <c r="E4" s="463"/>
      <c r="F4" s="463"/>
      <c r="G4" s="464" t="s">
        <v>5</v>
      </c>
      <c r="H4" s="466" t="s">
        <v>6</v>
      </c>
      <c r="I4" s="61"/>
      <c r="J4" s="467"/>
      <c r="P4" s="534"/>
      <c r="Q4" s="534"/>
      <c r="R4" s="534"/>
      <c r="S4" s="534"/>
      <c r="T4" s="534"/>
    </row>
    <row r="5" spans="1:21">
      <c r="A5" s="461"/>
      <c r="B5" s="61"/>
      <c r="C5" s="462"/>
      <c r="D5" s="462"/>
      <c r="E5" s="463"/>
      <c r="F5" s="463"/>
      <c r="G5" s="464" t="s">
        <v>7</v>
      </c>
      <c r="H5" s="468" t="s">
        <v>169</v>
      </c>
      <c r="I5" s="61"/>
      <c r="J5" s="467"/>
      <c r="P5" s="533"/>
      <c r="Q5" s="431"/>
      <c r="R5" s="533"/>
      <c r="S5" s="266"/>
      <c r="T5" s="266"/>
    </row>
    <row r="6" spans="1:21" ht="15.75" thickBot="1">
      <c r="A6" s="469"/>
      <c r="B6" s="275"/>
      <c r="C6" s="470"/>
      <c r="D6" s="470"/>
      <c r="E6" s="471"/>
      <c r="F6" s="471"/>
      <c r="G6" s="472" t="s">
        <v>8</v>
      </c>
      <c r="H6" s="473" t="s">
        <v>107</v>
      </c>
      <c r="I6" s="275"/>
      <c r="J6" s="474"/>
      <c r="P6" s="533"/>
      <c r="Q6" s="431"/>
      <c r="R6" s="533"/>
      <c r="S6" s="266"/>
      <c r="T6" s="266"/>
    </row>
    <row r="7" spans="1:21">
      <c r="A7" s="164" t="s">
        <v>38</v>
      </c>
      <c r="B7" s="164" t="s">
        <v>58</v>
      </c>
      <c r="C7" s="62"/>
      <c r="D7" s="475"/>
      <c r="E7" s="476"/>
      <c r="F7" s="476"/>
      <c r="G7" s="62"/>
      <c r="H7" s="62"/>
      <c r="I7" s="62"/>
      <c r="J7" s="62"/>
      <c r="K7" s="62"/>
      <c r="P7" s="533"/>
      <c r="Q7" s="431"/>
      <c r="R7" s="533"/>
      <c r="S7" s="266"/>
      <c r="T7" s="266"/>
    </row>
    <row r="8" spans="1:21">
      <c r="A8" s="172">
        <v>511</v>
      </c>
      <c r="B8" s="170">
        <v>46512</v>
      </c>
      <c r="C8" s="127"/>
      <c r="D8" s="126"/>
      <c r="E8" s="126"/>
      <c r="F8" s="126"/>
      <c r="G8" s="126"/>
      <c r="H8" s="126"/>
      <c r="I8" s="126"/>
      <c r="J8" s="126"/>
      <c r="K8" s="126"/>
      <c r="P8" s="533"/>
      <c r="Q8" s="431"/>
      <c r="R8" s="533"/>
      <c r="S8" s="266"/>
      <c r="T8" s="266"/>
    </row>
    <row r="9" spans="1:21">
      <c r="A9" s="125" t="s">
        <v>120</v>
      </c>
      <c r="B9" s="128"/>
      <c r="C9" s="128"/>
      <c r="E9" s="129"/>
      <c r="F9" s="129"/>
      <c r="G9" s="128"/>
      <c r="H9" s="128"/>
      <c r="I9" s="128"/>
      <c r="J9" s="128"/>
      <c r="K9" s="128"/>
      <c r="P9" s="533"/>
      <c r="Q9" s="431"/>
      <c r="R9" s="533"/>
      <c r="S9" s="266"/>
      <c r="T9" s="266"/>
    </row>
    <row r="10" spans="1:21">
      <c r="A10" s="125"/>
      <c r="B10" s="128"/>
      <c r="C10" s="128"/>
      <c r="E10" s="129"/>
      <c r="F10" s="129"/>
      <c r="G10" s="128"/>
      <c r="H10" s="128"/>
      <c r="I10" s="128"/>
      <c r="J10" s="128"/>
      <c r="K10" s="128"/>
      <c r="P10" s="125"/>
      <c r="Q10" s="431"/>
      <c r="R10" s="533"/>
      <c r="S10" s="266"/>
      <c r="T10" s="266"/>
    </row>
    <row r="11" spans="1:21">
      <c r="A11" s="634" t="s">
        <v>81</v>
      </c>
      <c r="B11" s="634"/>
      <c r="C11" s="634"/>
      <c r="D11" s="634"/>
      <c r="E11" s="634"/>
      <c r="F11" s="634"/>
      <c r="G11" s="128"/>
      <c r="H11" s="128"/>
      <c r="I11" s="128"/>
      <c r="J11" s="128"/>
      <c r="K11" s="128"/>
      <c r="P11" s="125"/>
      <c r="Q11" s="125"/>
      <c r="R11" s="533"/>
      <c r="S11" s="533"/>
      <c r="T11" s="533"/>
    </row>
    <row r="12" spans="1:21">
      <c r="A12" s="131"/>
      <c r="B12" s="477"/>
      <c r="C12" s="433" t="s">
        <v>17</v>
      </c>
      <c r="D12" s="130" t="s">
        <v>12</v>
      </c>
      <c r="E12" s="131" t="s">
        <v>18</v>
      </c>
      <c r="F12" s="478"/>
      <c r="G12" s="128"/>
      <c r="H12" s="128"/>
      <c r="I12" s="128"/>
      <c r="J12" s="128"/>
      <c r="K12" s="128"/>
      <c r="Q12" s="431"/>
      <c r="R12" s="533"/>
    </row>
    <row r="13" spans="1:21">
      <c r="A13" s="131"/>
      <c r="B13" s="431"/>
      <c r="C13" s="433" t="s">
        <v>14</v>
      </c>
      <c r="D13" s="131" t="s">
        <v>224</v>
      </c>
      <c r="E13" s="131" t="s">
        <v>232</v>
      </c>
      <c r="F13" s="478"/>
      <c r="G13" s="128"/>
      <c r="H13" s="128"/>
      <c r="I13" s="128"/>
      <c r="J13" s="128"/>
      <c r="K13" s="128"/>
      <c r="P13" s="125"/>
      <c r="Q13" s="431"/>
      <c r="R13" s="533"/>
    </row>
    <row r="14" spans="1:21">
      <c r="A14" s="125"/>
      <c r="B14" s="128"/>
      <c r="C14" s="131">
        <v>3</v>
      </c>
      <c r="D14" s="417">
        <v>904.14</v>
      </c>
      <c r="E14" s="131">
        <f>C14*D14/27</f>
        <v>100.46000000000001</v>
      </c>
      <c r="F14" s="129"/>
      <c r="G14" s="128"/>
      <c r="H14" s="128"/>
      <c r="I14" s="128"/>
      <c r="J14" s="128"/>
      <c r="K14" s="128"/>
      <c r="P14" s="533"/>
      <c r="Q14" s="431"/>
      <c r="R14" s="533"/>
      <c r="S14" s="534"/>
      <c r="T14" s="534"/>
      <c r="U14" s="534"/>
    </row>
    <row r="15" spans="1:21">
      <c r="A15" s="125"/>
      <c r="B15" s="128"/>
      <c r="C15" s="131">
        <v>3.25</v>
      </c>
      <c r="D15" s="417">
        <v>531.92999999999995</v>
      </c>
      <c r="E15" s="131">
        <f>C15*D15/27</f>
        <v>64.028611111111104</v>
      </c>
      <c r="F15" s="129"/>
      <c r="G15" s="128"/>
      <c r="H15" s="128"/>
      <c r="I15" s="128"/>
      <c r="J15" s="128"/>
      <c r="K15" s="128"/>
      <c r="P15" s="533"/>
      <c r="Q15" s="431"/>
      <c r="R15" s="533"/>
      <c r="S15" s="534"/>
      <c r="T15" s="534"/>
      <c r="U15" s="534"/>
    </row>
    <row r="16" spans="1:21">
      <c r="A16" s="125"/>
      <c r="B16" s="128"/>
      <c r="C16" s="131"/>
      <c r="D16" s="433"/>
      <c r="E16" s="282"/>
      <c r="F16" s="129"/>
      <c r="G16" s="128"/>
      <c r="H16" s="128"/>
      <c r="I16" s="128"/>
      <c r="J16" s="128"/>
      <c r="K16" s="128"/>
      <c r="P16" s="533"/>
      <c r="Q16" s="431"/>
      <c r="R16" s="533"/>
      <c r="S16" s="534"/>
      <c r="T16" s="534"/>
      <c r="U16" s="534"/>
    </row>
    <row r="17" spans="1:21">
      <c r="A17" s="125"/>
      <c r="B17" s="128"/>
      <c r="C17" s="128"/>
      <c r="D17" s="479" t="s">
        <v>241</v>
      </c>
      <c r="E17" s="480">
        <f>SUM(E14:E15)</f>
        <v>164.48861111111111</v>
      </c>
      <c r="F17" s="129"/>
      <c r="G17" s="128"/>
      <c r="H17" s="128"/>
      <c r="I17" s="128"/>
      <c r="J17" s="128"/>
      <c r="K17" s="128"/>
      <c r="P17" s="533"/>
      <c r="Q17" s="433"/>
      <c r="R17" s="417"/>
      <c r="S17" s="534"/>
      <c r="T17" s="534"/>
      <c r="U17" s="534"/>
    </row>
    <row r="18" spans="1:21">
      <c r="A18" s="125"/>
      <c r="B18" s="128"/>
      <c r="C18" s="128"/>
      <c r="E18" s="129"/>
      <c r="F18" s="129"/>
      <c r="G18" s="128"/>
      <c r="H18" s="128"/>
      <c r="I18" s="128"/>
      <c r="J18" s="128"/>
      <c r="K18" s="128"/>
      <c r="P18" s="61"/>
      <c r="Q18" s="164"/>
      <c r="R18" s="263"/>
      <c r="S18" s="263"/>
      <c r="T18" s="263"/>
      <c r="U18" s="534"/>
    </row>
    <row r="19" spans="1:21">
      <c r="A19" s="125"/>
      <c r="B19" s="128"/>
      <c r="C19" s="128"/>
      <c r="E19" s="129"/>
      <c r="F19" s="129"/>
      <c r="G19" s="128"/>
      <c r="H19" s="128"/>
      <c r="I19" s="128"/>
      <c r="J19" s="128"/>
      <c r="K19" s="128"/>
      <c r="P19" s="534"/>
      <c r="Q19" s="534"/>
      <c r="R19" s="534"/>
      <c r="S19" s="534"/>
      <c r="T19" s="534"/>
      <c r="U19" s="534"/>
    </row>
    <row r="20" spans="1:21">
      <c r="A20" s="634" t="s">
        <v>86</v>
      </c>
      <c r="B20" s="634"/>
      <c r="C20" s="634"/>
      <c r="D20" s="634"/>
      <c r="E20" s="634"/>
      <c r="F20" s="634"/>
      <c r="G20" s="128"/>
      <c r="H20" s="128"/>
      <c r="I20" s="128"/>
      <c r="J20" s="128"/>
      <c r="K20" s="128"/>
      <c r="P20" s="534"/>
      <c r="Q20" s="534"/>
      <c r="R20" s="534"/>
      <c r="S20" s="534"/>
      <c r="T20" s="534"/>
      <c r="U20" s="534"/>
    </row>
    <row r="21" spans="1:21">
      <c r="A21" s="131" t="s">
        <v>12</v>
      </c>
      <c r="B21" s="477"/>
      <c r="C21" s="130" t="s">
        <v>12</v>
      </c>
      <c r="D21" s="130" t="s">
        <v>17</v>
      </c>
      <c r="E21" s="131" t="s">
        <v>18</v>
      </c>
      <c r="F21" s="478"/>
      <c r="I21" s="481"/>
      <c r="J21" s="62"/>
      <c r="K21" s="62"/>
      <c r="P21" s="61"/>
      <c r="Q21" s="132"/>
      <c r="R21" s="61"/>
      <c r="S21" s="534"/>
      <c r="T21" s="534"/>
      <c r="U21" s="534"/>
    </row>
    <row r="22" spans="1:21">
      <c r="A22" s="131"/>
      <c r="B22" s="431"/>
      <c r="C22" s="131" t="s">
        <v>224</v>
      </c>
      <c r="D22" s="131" t="s">
        <v>14</v>
      </c>
      <c r="E22" s="131" t="s">
        <v>232</v>
      </c>
      <c r="F22" s="478"/>
      <c r="I22" s="481"/>
      <c r="J22" s="132"/>
      <c r="K22" s="62"/>
      <c r="P22" s="61"/>
      <c r="Q22" s="132"/>
      <c r="R22" s="61"/>
      <c r="S22" s="534"/>
      <c r="T22" s="534"/>
      <c r="U22" s="534"/>
    </row>
    <row r="23" spans="1:21">
      <c r="A23" s="482"/>
      <c r="B23" s="431"/>
      <c r="C23" s="282"/>
      <c r="D23" s="131"/>
      <c r="E23" s="431"/>
      <c r="F23" s="431"/>
      <c r="G23" s="132"/>
      <c r="H23" s="61"/>
      <c r="I23" s="481"/>
      <c r="J23" s="132"/>
      <c r="K23" s="62"/>
      <c r="P23" s="61"/>
      <c r="Q23" s="132"/>
      <c r="R23" s="533"/>
      <c r="S23" s="534"/>
      <c r="T23" s="534"/>
      <c r="U23" s="534"/>
    </row>
    <row r="24" spans="1:21">
      <c r="A24" s="125" t="s">
        <v>233</v>
      </c>
      <c r="B24" s="431"/>
      <c r="C24" s="533">
        <v>257.83999999999997</v>
      </c>
      <c r="D24" s="266">
        <v>3</v>
      </c>
      <c r="E24" s="131">
        <f>C24*D24/27</f>
        <v>28.648888888888887</v>
      </c>
      <c r="F24" s="131"/>
      <c r="G24" s="635" t="s">
        <v>376</v>
      </c>
      <c r="H24" s="635"/>
      <c r="I24" s="635"/>
      <c r="J24" s="132"/>
      <c r="K24" s="62"/>
      <c r="P24" s="61"/>
      <c r="Q24" s="132"/>
      <c r="R24" s="417"/>
      <c r="S24" s="534"/>
      <c r="T24" s="534"/>
      <c r="U24" s="534"/>
    </row>
    <row r="25" spans="1:21">
      <c r="A25" s="125" t="s">
        <v>233</v>
      </c>
      <c r="B25" s="431"/>
      <c r="C25" s="533">
        <v>156.6371</v>
      </c>
      <c r="D25" s="266">
        <v>3.25</v>
      </c>
      <c r="E25" s="131">
        <f t="shared" ref="E25:E28" si="0">C25*D25/27</f>
        <v>18.854465740740743</v>
      </c>
      <c r="F25" s="131"/>
      <c r="G25" s="635"/>
      <c r="H25" s="635"/>
      <c r="I25" s="635"/>
      <c r="J25" s="132"/>
      <c r="K25" s="62"/>
      <c r="P25" s="61"/>
      <c r="Q25" s="132"/>
      <c r="R25" s="533"/>
      <c r="S25" s="534"/>
      <c r="T25" s="534"/>
      <c r="U25" s="534"/>
    </row>
    <row r="26" spans="1:21">
      <c r="A26" s="125" t="s">
        <v>237</v>
      </c>
      <c r="B26" s="431"/>
      <c r="C26" s="533">
        <v>267.66000000000003</v>
      </c>
      <c r="D26" s="266">
        <v>3</v>
      </c>
      <c r="E26" s="131">
        <f t="shared" si="0"/>
        <v>29.740000000000002</v>
      </c>
      <c r="F26" s="131"/>
      <c r="G26" s="635"/>
      <c r="H26" s="635"/>
      <c r="I26" s="635"/>
      <c r="J26" s="132"/>
      <c r="K26" s="62"/>
      <c r="P26" s="61"/>
      <c r="Q26" s="132"/>
      <c r="R26" s="417"/>
      <c r="S26" s="534"/>
      <c r="T26" s="534"/>
      <c r="U26" s="534"/>
    </row>
    <row r="27" spans="1:21">
      <c r="A27" s="125" t="s">
        <v>237</v>
      </c>
      <c r="B27" s="431"/>
      <c r="C27" s="533">
        <v>137.25</v>
      </c>
      <c r="D27" s="266">
        <v>3.25</v>
      </c>
      <c r="E27" s="131">
        <f t="shared" si="0"/>
        <v>16.520833333333332</v>
      </c>
      <c r="F27" s="131"/>
      <c r="G27" s="635"/>
      <c r="H27" s="635"/>
      <c r="I27" s="635"/>
      <c r="J27" s="132"/>
      <c r="K27" s="62"/>
      <c r="P27" s="61"/>
      <c r="Q27" s="132"/>
      <c r="R27" s="533"/>
      <c r="S27" s="534"/>
      <c r="T27" s="534"/>
      <c r="U27" s="534"/>
    </row>
    <row r="28" spans="1:21">
      <c r="A28" s="125" t="s">
        <v>234</v>
      </c>
      <c r="B28" s="431"/>
      <c r="C28" s="533">
        <v>117.79</v>
      </c>
      <c r="D28" s="266">
        <v>3</v>
      </c>
      <c r="E28" s="131">
        <f t="shared" si="0"/>
        <v>13.087777777777777</v>
      </c>
      <c r="F28" s="131"/>
      <c r="G28" s="635"/>
      <c r="H28" s="635"/>
      <c r="I28" s="635"/>
      <c r="J28" s="132"/>
      <c r="K28" s="62"/>
      <c r="P28" s="61"/>
      <c r="Q28" s="132"/>
      <c r="R28" s="417"/>
      <c r="S28" s="534"/>
      <c r="T28" s="534"/>
      <c r="U28" s="534"/>
    </row>
    <row r="29" spans="1:21">
      <c r="A29" s="125" t="s">
        <v>234</v>
      </c>
      <c r="B29" s="431"/>
      <c r="C29" s="533">
        <v>87.39</v>
      </c>
      <c r="D29" s="266">
        <v>3.25</v>
      </c>
      <c r="E29" s="131">
        <f>C29*D29/27</f>
        <v>10.519166666666665</v>
      </c>
      <c r="F29" s="131"/>
      <c r="G29" s="635"/>
      <c r="H29" s="635"/>
      <c r="I29" s="635"/>
      <c r="J29" s="132"/>
      <c r="K29" s="62"/>
      <c r="P29" s="61"/>
      <c r="Q29" s="132"/>
      <c r="R29" s="533"/>
      <c r="S29" s="534"/>
      <c r="T29" s="534"/>
      <c r="U29" s="534"/>
    </row>
    <row r="30" spans="1:21">
      <c r="A30" s="125"/>
      <c r="B30" s="431"/>
      <c r="C30" s="131"/>
      <c r="D30" s="432"/>
      <c r="E30" s="131"/>
      <c r="F30" s="131"/>
      <c r="G30" s="61"/>
      <c r="H30" s="259"/>
      <c r="I30" s="481"/>
      <c r="J30" s="132"/>
      <c r="K30" s="62"/>
      <c r="P30" s="61"/>
      <c r="Q30" s="132"/>
      <c r="R30" s="533"/>
      <c r="S30" s="534"/>
      <c r="T30" s="534"/>
      <c r="U30" s="534"/>
    </row>
    <row r="31" spans="1:21">
      <c r="A31" s="125"/>
      <c r="B31" s="431"/>
      <c r="C31" s="131"/>
      <c r="D31" s="434" t="s">
        <v>241</v>
      </c>
      <c r="E31" s="435">
        <f>SUM(E24:E29)</f>
        <v>117.3711324074074</v>
      </c>
      <c r="F31" s="131"/>
      <c r="G31" s="61"/>
      <c r="H31" s="259"/>
      <c r="I31" s="481"/>
      <c r="J31" s="132"/>
      <c r="K31" s="62"/>
      <c r="P31" s="61"/>
      <c r="Q31" s="132"/>
      <c r="R31" s="533"/>
      <c r="S31" s="534"/>
      <c r="T31" s="534"/>
      <c r="U31" s="534"/>
    </row>
    <row r="32" spans="1:21">
      <c r="A32" s="125"/>
      <c r="B32" s="431"/>
      <c r="C32" s="131"/>
      <c r="D32" s="433"/>
      <c r="E32" s="417"/>
      <c r="F32" s="131"/>
      <c r="G32" s="61"/>
      <c r="H32" s="259"/>
      <c r="I32" s="481"/>
      <c r="J32" s="132"/>
      <c r="K32" s="62"/>
      <c r="P32" s="61"/>
      <c r="Q32" s="132"/>
      <c r="R32" s="533"/>
      <c r="S32" s="534"/>
      <c r="T32" s="534"/>
      <c r="U32" s="534"/>
    </row>
    <row r="33" spans="1:21">
      <c r="A33" s="125"/>
      <c r="B33" s="431"/>
      <c r="C33" s="131"/>
      <c r="D33" s="433"/>
      <c r="E33" s="417"/>
      <c r="F33" s="131"/>
      <c r="G33" s="61"/>
      <c r="H33" s="259"/>
      <c r="I33" s="481"/>
      <c r="J33" s="132"/>
      <c r="K33" s="62"/>
      <c r="P33" s="61"/>
      <c r="Q33" s="132"/>
      <c r="R33" s="533"/>
      <c r="S33" s="534"/>
      <c r="T33" s="534"/>
      <c r="U33" s="534"/>
    </row>
    <row r="34" spans="1:21">
      <c r="A34" s="125"/>
      <c r="B34" s="431"/>
      <c r="C34" s="131"/>
      <c r="D34" s="432"/>
      <c r="E34" s="131"/>
      <c r="F34" s="131"/>
      <c r="G34" s="61"/>
      <c r="H34" s="259"/>
      <c r="I34" s="481"/>
      <c r="J34" s="132"/>
      <c r="K34" s="62"/>
      <c r="P34" s="61"/>
      <c r="Q34" s="132"/>
      <c r="R34" s="533"/>
      <c r="S34" s="534"/>
      <c r="T34" s="534"/>
      <c r="U34" s="534"/>
    </row>
    <row r="35" spans="1:21">
      <c r="A35" s="125"/>
      <c r="B35" s="431"/>
      <c r="C35" s="131" t="s">
        <v>239</v>
      </c>
      <c r="D35" s="432" t="s">
        <v>240</v>
      </c>
      <c r="E35" s="131" t="s">
        <v>18</v>
      </c>
      <c r="F35" s="131"/>
      <c r="G35" s="61"/>
      <c r="H35" s="259"/>
      <c r="I35" s="481"/>
      <c r="J35" s="132"/>
      <c r="K35" s="62"/>
      <c r="P35" s="534"/>
      <c r="Q35" s="534"/>
      <c r="R35" s="534"/>
      <c r="S35" s="534"/>
      <c r="T35" s="534"/>
      <c r="U35" s="534"/>
    </row>
    <row r="36" spans="1:21">
      <c r="A36" s="125"/>
      <c r="B36" s="431"/>
      <c r="C36" s="131" t="s">
        <v>224</v>
      </c>
      <c r="D36" s="432" t="s">
        <v>14</v>
      </c>
      <c r="E36" s="131" t="s">
        <v>232</v>
      </c>
      <c r="F36" s="131"/>
      <c r="G36" s="61"/>
      <c r="H36" s="259"/>
      <c r="I36" s="481"/>
      <c r="J36" s="132"/>
      <c r="K36" s="62"/>
      <c r="P36" s="534"/>
      <c r="Q36" s="534"/>
      <c r="R36" s="534"/>
      <c r="S36" s="534"/>
      <c r="T36" s="534"/>
      <c r="U36" s="534"/>
    </row>
    <row r="37" spans="1:21">
      <c r="A37" s="125" t="s">
        <v>235</v>
      </c>
      <c r="B37" s="431"/>
      <c r="C37" s="533">
        <v>8</v>
      </c>
      <c r="D37" s="534">
        <v>15</v>
      </c>
      <c r="E37" s="131">
        <f t="shared" ref="E37:E38" si="1">C37*D37/27</f>
        <v>4.4444444444444446</v>
      </c>
      <c r="F37" s="131"/>
      <c r="G37" s="635" t="s">
        <v>377</v>
      </c>
      <c r="H37" s="635"/>
      <c r="I37" s="635"/>
      <c r="J37" s="132"/>
      <c r="K37" s="62"/>
      <c r="P37" s="534"/>
      <c r="Q37" s="534"/>
      <c r="R37" s="534"/>
      <c r="S37" s="534"/>
      <c r="T37" s="534"/>
      <c r="U37" s="534"/>
    </row>
    <row r="38" spans="1:21">
      <c r="A38" s="125" t="s">
        <v>236</v>
      </c>
      <c r="B38" s="433"/>
      <c r="C38" s="417">
        <v>8</v>
      </c>
      <c r="D38" s="534">
        <v>9</v>
      </c>
      <c r="E38" s="131">
        <f t="shared" si="1"/>
        <v>2.6666666666666665</v>
      </c>
      <c r="F38" s="478"/>
      <c r="G38" s="635"/>
      <c r="H38" s="635"/>
      <c r="I38" s="635"/>
      <c r="J38" s="132"/>
      <c r="K38" s="62"/>
    </row>
    <row r="39" spans="1:21">
      <c r="A39" s="478"/>
      <c r="B39" s="433"/>
      <c r="C39" s="417"/>
      <c r="D39" s="417"/>
      <c r="E39" s="417"/>
      <c r="F39" s="478"/>
      <c r="G39" s="128"/>
      <c r="H39" s="128"/>
      <c r="I39" s="128"/>
      <c r="J39" s="132"/>
      <c r="K39" s="62"/>
    </row>
    <row r="40" spans="1:21">
      <c r="A40" s="478"/>
      <c r="B40" s="433"/>
      <c r="C40" s="433"/>
      <c r="D40" s="434" t="s">
        <v>241</v>
      </c>
      <c r="E40" s="435">
        <f>SUM(E37:E38)</f>
        <v>7.1111111111111107</v>
      </c>
      <c r="F40" s="478"/>
      <c r="G40" s="128"/>
      <c r="H40" s="128"/>
      <c r="I40" s="128"/>
      <c r="J40" s="132"/>
      <c r="K40" s="62"/>
      <c r="P40" s="125"/>
      <c r="Q40" s="431"/>
      <c r="R40" s="533"/>
      <c r="S40" s="432"/>
      <c r="T40" s="533"/>
    </row>
    <row r="41" spans="1:21" ht="12.75" customHeight="1">
      <c r="A41" s="478"/>
      <c r="B41" s="478"/>
      <c r="C41" s="478"/>
      <c r="D41" s="478"/>
      <c r="E41" s="478"/>
      <c r="F41" s="478"/>
      <c r="G41" s="128"/>
      <c r="H41" s="128"/>
      <c r="I41" s="128"/>
      <c r="J41" s="132"/>
      <c r="K41" s="62"/>
      <c r="P41" s="125"/>
      <c r="Q41" s="431"/>
      <c r="R41" s="533"/>
      <c r="S41" s="432"/>
      <c r="T41" s="533"/>
    </row>
    <row r="42" spans="1:21">
      <c r="A42" s="634" t="s">
        <v>238</v>
      </c>
      <c r="B42" s="634"/>
      <c r="C42" s="634"/>
      <c r="D42" s="634"/>
      <c r="E42" s="634"/>
      <c r="F42" s="634"/>
      <c r="G42" s="128"/>
      <c r="H42" s="128"/>
      <c r="I42" s="128"/>
      <c r="J42" s="132"/>
      <c r="K42" s="62"/>
      <c r="P42" s="125"/>
      <c r="Q42" s="431"/>
      <c r="R42" s="533"/>
      <c r="S42" s="432"/>
      <c r="T42" s="533"/>
    </row>
    <row r="43" spans="1:21">
      <c r="A43" s="61" t="s">
        <v>231</v>
      </c>
      <c r="B43" s="62"/>
      <c r="C43" s="130" t="s">
        <v>12</v>
      </c>
      <c r="D43" s="64" t="s">
        <v>17</v>
      </c>
      <c r="E43" s="65" t="s">
        <v>18</v>
      </c>
      <c r="G43" s="61"/>
      <c r="H43" s="259"/>
      <c r="I43" s="481"/>
      <c r="J43" s="132"/>
      <c r="K43" s="62"/>
      <c r="P43" s="125"/>
      <c r="Q43" s="433"/>
      <c r="R43" s="417"/>
      <c r="S43" s="417"/>
      <c r="T43" s="533"/>
    </row>
    <row r="44" spans="1:21">
      <c r="A44" s="61"/>
      <c r="B44" s="132"/>
      <c r="C44" s="61" t="s">
        <v>224</v>
      </c>
      <c r="D44" s="61" t="s">
        <v>14</v>
      </c>
      <c r="E44" s="131" t="s">
        <v>232</v>
      </c>
      <c r="G44" s="61"/>
      <c r="H44" s="259"/>
      <c r="I44" s="481"/>
      <c r="J44" s="132"/>
      <c r="K44" s="62"/>
      <c r="P44" s="478"/>
      <c r="Q44" s="433"/>
      <c r="R44" s="417"/>
      <c r="S44" s="417"/>
      <c r="T44" s="533"/>
    </row>
    <row r="45" spans="1:21">
      <c r="A45" s="61"/>
      <c r="B45" s="132"/>
      <c r="C45" s="61"/>
      <c r="D45" s="61"/>
      <c r="E45" s="131"/>
      <c r="G45" s="61"/>
      <c r="H45" s="259"/>
      <c r="I45" s="481"/>
      <c r="J45" s="132"/>
      <c r="K45" s="62"/>
      <c r="P45" s="478"/>
      <c r="Q45" s="433"/>
      <c r="R45" s="417"/>
      <c r="S45" s="417"/>
      <c r="T45" s="533"/>
    </row>
    <row r="46" spans="1:21" ht="14.45" customHeight="1">
      <c r="A46" s="61" t="s">
        <v>242</v>
      </c>
      <c r="B46" s="132"/>
      <c r="C46" s="533">
        <v>394.51859999999999</v>
      </c>
      <c r="D46" s="534">
        <v>3</v>
      </c>
      <c r="E46" s="131">
        <f>C46*D46/27</f>
        <v>43.8354</v>
      </c>
      <c r="G46" s="635" t="s">
        <v>376</v>
      </c>
      <c r="H46" s="635"/>
      <c r="I46" s="635"/>
      <c r="J46" s="132"/>
      <c r="K46" s="483" t="s">
        <v>271</v>
      </c>
      <c r="P46" s="128"/>
      <c r="Q46" s="132"/>
      <c r="R46" s="533"/>
      <c r="S46" s="533"/>
      <c r="T46" s="533"/>
    </row>
    <row r="47" spans="1:21">
      <c r="A47" s="61" t="str">
        <f>A46</f>
        <v>WW 1</v>
      </c>
      <c r="B47" s="132"/>
      <c r="C47" s="417">
        <v>116.76</v>
      </c>
      <c r="D47" s="534">
        <v>3.25</v>
      </c>
      <c r="E47" s="131">
        <f t="shared" ref="E47:E57" si="2">C47*D47/27</f>
        <v>14.054444444444446</v>
      </c>
      <c r="G47" s="635"/>
      <c r="H47" s="635"/>
      <c r="I47" s="635"/>
      <c r="J47" s="132"/>
      <c r="K47" s="483"/>
      <c r="T47" s="262"/>
    </row>
    <row r="48" spans="1:21">
      <c r="A48" s="61" t="s">
        <v>243</v>
      </c>
      <c r="B48" s="132"/>
      <c r="C48" s="533">
        <v>357.76</v>
      </c>
      <c r="D48" s="534">
        <v>2.5</v>
      </c>
      <c r="E48" s="131">
        <f t="shared" si="2"/>
        <v>33.125925925925927</v>
      </c>
      <c r="G48" s="635"/>
      <c r="H48" s="635"/>
      <c r="I48" s="635"/>
      <c r="J48" s="132"/>
      <c r="K48" s="484" t="s">
        <v>272</v>
      </c>
    </row>
    <row r="49" spans="1:20">
      <c r="A49" s="61" t="str">
        <f>A48</f>
        <v>WW 2</v>
      </c>
      <c r="B49" s="132"/>
      <c r="C49" s="417">
        <v>105.89</v>
      </c>
      <c r="D49" s="534">
        <v>2.75</v>
      </c>
      <c r="E49" s="131">
        <f t="shared" si="2"/>
        <v>10.785092592592592</v>
      </c>
      <c r="G49" s="635"/>
      <c r="H49" s="635"/>
      <c r="I49" s="635"/>
      <c r="J49" s="132"/>
      <c r="K49" s="483"/>
    </row>
    <row r="50" spans="1:20">
      <c r="A50" s="61" t="s">
        <v>244</v>
      </c>
      <c r="B50" s="132"/>
      <c r="C50" s="533">
        <v>425.39</v>
      </c>
      <c r="D50" s="534">
        <v>2.5</v>
      </c>
      <c r="E50" s="131">
        <f t="shared" si="2"/>
        <v>39.387962962962959</v>
      </c>
      <c r="G50" s="635"/>
      <c r="H50" s="635"/>
      <c r="I50" s="635"/>
      <c r="J50" s="132"/>
      <c r="K50" s="483"/>
    </row>
    <row r="51" spans="1:20">
      <c r="A51" s="61" t="str">
        <f>A50</f>
        <v>WW 3</v>
      </c>
      <c r="B51" s="132"/>
      <c r="C51" s="417">
        <v>146.38</v>
      </c>
      <c r="D51" s="534">
        <v>2.75</v>
      </c>
      <c r="E51" s="131">
        <f t="shared" si="2"/>
        <v>14.909074074074072</v>
      </c>
      <c r="G51" s="635"/>
      <c r="H51" s="635"/>
      <c r="I51" s="635"/>
      <c r="J51" s="132"/>
      <c r="K51" s="484"/>
      <c r="T51" s="262"/>
    </row>
    <row r="52" spans="1:20">
      <c r="A52" s="61" t="s">
        <v>245</v>
      </c>
      <c r="B52" s="132"/>
      <c r="C52" s="533">
        <v>333.04</v>
      </c>
      <c r="D52" s="534">
        <v>2.5</v>
      </c>
      <c r="E52" s="131">
        <f t="shared" si="2"/>
        <v>30.837037037037039</v>
      </c>
      <c r="G52" s="635"/>
      <c r="H52" s="635"/>
      <c r="I52" s="635"/>
      <c r="J52" s="132"/>
      <c r="K52" s="483"/>
    </row>
    <row r="53" spans="1:20">
      <c r="A53" s="61" t="str">
        <f>A52</f>
        <v>WW 4</v>
      </c>
      <c r="B53" s="132"/>
      <c r="C53" s="533">
        <v>100.89</v>
      </c>
      <c r="D53" s="534">
        <v>2.75</v>
      </c>
      <c r="E53" s="131">
        <f t="shared" si="2"/>
        <v>10.275833333333333</v>
      </c>
      <c r="G53" s="635"/>
      <c r="H53" s="635"/>
      <c r="I53" s="635"/>
      <c r="J53" s="132"/>
      <c r="K53" s="483"/>
    </row>
    <row r="54" spans="1:20">
      <c r="A54" s="61" t="s">
        <v>246</v>
      </c>
      <c r="B54" s="132"/>
      <c r="C54" s="533">
        <v>240.22</v>
      </c>
      <c r="D54" s="534">
        <v>2.5</v>
      </c>
      <c r="E54" s="131">
        <f t="shared" si="2"/>
        <v>22.24259259259259</v>
      </c>
      <c r="G54" s="635"/>
      <c r="H54" s="635"/>
      <c r="I54" s="635"/>
      <c r="J54" s="132"/>
      <c r="K54" s="483"/>
    </row>
    <row r="55" spans="1:20">
      <c r="A55" s="61" t="str">
        <f>A54</f>
        <v>WW 5</v>
      </c>
      <c r="B55" s="132"/>
      <c r="C55" s="533">
        <v>100.9</v>
      </c>
      <c r="D55" s="534">
        <v>2.75</v>
      </c>
      <c r="E55" s="131">
        <f t="shared" si="2"/>
        <v>10.276851851851852</v>
      </c>
      <c r="G55" s="635"/>
      <c r="H55" s="635"/>
      <c r="I55" s="635"/>
      <c r="J55" s="132"/>
      <c r="K55" s="484"/>
    </row>
    <row r="56" spans="1:20">
      <c r="A56" s="61" t="s">
        <v>247</v>
      </c>
      <c r="B56" s="132"/>
      <c r="C56" s="533">
        <v>170.53</v>
      </c>
      <c r="D56" s="534">
        <v>2.5</v>
      </c>
      <c r="E56" s="131">
        <f t="shared" si="2"/>
        <v>15.789814814814815</v>
      </c>
      <c r="G56" s="635"/>
      <c r="H56" s="635"/>
      <c r="I56" s="635"/>
      <c r="J56" s="132"/>
      <c r="K56" s="484"/>
    </row>
    <row r="57" spans="1:20">
      <c r="A57" s="61" t="str">
        <f>A56</f>
        <v xml:space="preserve">WW 6 </v>
      </c>
      <c r="B57" s="132"/>
      <c r="C57" s="533">
        <v>100.9</v>
      </c>
      <c r="D57" s="534">
        <v>2.75</v>
      </c>
      <c r="E57" s="131">
        <f t="shared" si="2"/>
        <v>10.276851851851852</v>
      </c>
      <c r="G57" s="635"/>
      <c r="H57" s="635"/>
      <c r="I57" s="635"/>
      <c r="J57" s="132"/>
      <c r="K57" s="484"/>
    </row>
    <row r="58" spans="1:20">
      <c r="A58" s="61"/>
      <c r="B58" s="132"/>
      <c r="C58" s="61"/>
      <c r="D58" s="61"/>
      <c r="E58" s="131"/>
      <c r="G58" s="61"/>
      <c r="H58" s="259"/>
      <c r="I58" s="481"/>
      <c r="J58" s="132"/>
      <c r="K58" s="62"/>
    </row>
    <row r="59" spans="1:20">
      <c r="A59" s="61"/>
      <c r="B59" s="132"/>
      <c r="C59" s="61"/>
      <c r="D59" s="435" t="s">
        <v>241</v>
      </c>
      <c r="E59" s="435">
        <f>SUM(E46:E57)</f>
        <v>255.79688148148151</v>
      </c>
      <c r="G59" s="61"/>
      <c r="H59" s="259"/>
      <c r="I59" s="481"/>
      <c r="J59" s="132"/>
      <c r="K59" s="62"/>
    </row>
    <row r="60" spans="1:20">
      <c r="A60" s="61"/>
      <c r="B60" s="132"/>
      <c r="C60" s="61"/>
      <c r="D60" s="61"/>
      <c r="E60" s="131"/>
      <c r="G60" s="61"/>
      <c r="H60" s="259"/>
      <c r="I60" s="481"/>
      <c r="J60" s="132"/>
      <c r="K60" s="62"/>
    </row>
    <row r="61" spans="1:20">
      <c r="A61" s="61"/>
      <c r="B61" s="132"/>
      <c r="C61" s="61"/>
      <c r="D61" s="61"/>
      <c r="E61" s="131"/>
      <c r="G61" s="61"/>
      <c r="H61" s="259"/>
      <c r="I61" s="481"/>
      <c r="J61" s="132"/>
      <c r="K61" s="62"/>
    </row>
    <row r="62" spans="1:20">
      <c r="A62" s="61"/>
      <c r="B62" s="132"/>
      <c r="C62" s="61"/>
      <c r="D62" s="61"/>
      <c r="E62" s="131"/>
      <c r="G62" s="61"/>
      <c r="H62" s="259"/>
      <c r="I62" s="481"/>
      <c r="J62" s="132"/>
      <c r="K62" s="62"/>
    </row>
    <row r="63" spans="1:20">
      <c r="A63" s="61"/>
      <c r="B63" s="132"/>
      <c r="C63" s="61"/>
      <c r="D63" s="61"/>
      <c r="E63" s="131"/>
      <c r="G63" s="61"/>
      <c r="H63" s="259"/>
      <c r="I63" s="481"/>
      <c r="J63" s="132"/>
      <c r="K63" s="62"/>
    </row>
    <row r="64" spans="1:20">
      <c r="A64" s="61"/>
      <c r="B64" s="132"/>
      <c r="C64" s="61"/>
      <c r="D64" s="61"/>
      <c r="E64" s="131"/>
      <c r="G64" s="61"/>
      <c r="H64" s="259"/>
      <c r="I64" s="481"/>
      <c r="J64" s="132"/>
      <c r="K64" s="62"/>
    </row>
    <row r="65" spans="1:11">
      <c r="A65" s="125"/>
      <c r="B65" s="431"/>
      <c r="C65" s="131" t="s">
        <v>239</v>
      </c>
      <c r="D65" s="432" t="s">
        <v>240</v>
      </c>
      <c r="E65" s="131" t="s">
        <v>18</v>
      </c>
      <c r="G65" s="61"/>
      <c r="H65" s="259"/>
      <c r="I65" s="481"/>
      <c r="J65" s="132"/>
      <c r="K65" s="62"/>
    </row>
    <row r="66" spans="1:11" ht="14.45" customHeight="1">
      <c r="A66" s="125"/>
      <c r="B66" s="431"/>
      <c r="C66" s="131" t="s">
        <v>224</v>
      </c>
      <c r="D66" s="432" t="s">
        <v>14</v>
      </c>
      <c r="E66" s="131" t="s">
        <v>232</v>
      </c>
      <c r="G66" s="635" t="s">
        <v>377</v>
      </c>
      <c r="H66" s="635"/>
      <c r="I66" s="635"/>
      <c r="J66" s="132"/>
      <c r="K66" s="62"/>
    </row>
    <row r="67" spans="1:11">
      <c r="A67" s="125" t="s">
        <v>235</v>
      </c>
      <c r="B67" s="431"/>
      <c r="C67" s="533">
        <v>12.4092</v>
      </c>
      <c r="D67" s="432">
        <v>15</v>
      </c>
      <c r="E67" s="131">
        <f t="shared" ref="E67:E71" si="3">C67*D67/27</f>
        <v>6.8940000000000001</v>
      </c>
      <c r="G67" s="635"/>
      <c r="H67" s="635"/>
      <c r="I67" s="635"/>
      <c r="J67" s="132"/>
      <c r="K67" s="62"/>
    </row>
    <row r="68" spans="1:11" ht="14.45" customHeight="1">
      <c r="A68" s="125" t="s">
        <v>236</v>
      </c>
      <c r="B68" s="433"/>
      <c r="C68" s="417">
        <v>11.29</v>
      </c>
      <c r="D68" s="417">
        <v>15</v>
      </c>
      <c r="E68" s="131">
        <f t="shared" si="3"/>
        <v>6.2722222222222221</v>
      </c>
      <c r="G68" s="635"/>
      <c r="H68" s="635"/>
      <c r="I68" s="635"/>
      <c r="J68" s="132"/>
      <c r="K68" s="62"/>
    </row>
    <row r="69" spans="1:11">
      <c r="A69" s="478" t="s">
        <v>248</v>
      </c>
      <c r="B69" s="433"/>
      <c r="C69" s="417">
        <v>16.25</v>
      </c>
      <c r="D69" s="417">
        <v>14</v>
      </c>
      <c r="E69" s="131">
        <f t="shared" si="3"/>
        <v>8.4259259259259256</v>
      </c>
      <c r="G69" s="635"/>
      <c r="H69" s="635"/>
      <c r="I69" s="635"/>
      <c r="J69" s="132"/>
      <c r="K69" s="62"/>
    </row>
    <row r="70" spans="1:11" ht="14.45" customHeight="1">
      <c r="A70" s="478" t="s">
        <v>249</v>
      </c>
      <c r="B70" s="433"/>
      <c r="C70" s="417">
        <v>16.25</v>
      </c>
      <c r="D70" s="417">
        <v>11</v>
      </c>
      <c r="E70" s="131">
        <f t="shared" si="3"/>
        <v>6.6203703703703702</v>
      </c>
      <c r="G70" s="635"/>
      <c r="H70" s="635"/>
      <c r="I70" s="635"/>
      <c r="J70" s="132"/>
      <c r="K70" s="62"/>
    </row>
    <row r="71" spans="1:11">
      <c r="A71" s="128" t="s">
        <v>250</v>
      </c>
      <c r="B71" s="132"/>
      <c r="C71" s="533">
        <v>16.239999999999998</v>
      </c>
      <c r="D71" s="533">
        <v>8.75</v>
      </c>
      <c r="E71" s="131">
        <f t="shared" si="3"/>
        <v>5.2629629629629626</v>
      </c>
      <c r="G71" s="635"/>
      <c r="H71" s="635"/>
      <c r="I71" s="635"/>
      <c r="J71" s="132"/>
      <c r="K71" s="62"/>
    </row>
    <row r="72" spans="1:11">
      <c r="A72" s="128"/>
      <c r="B72" s="132"/>
      <c r="C72" s="131"/>
      <c r="D72" s="131"/>
      <c r="E72" s="131"/>
      <c r="G72" s="61"/>
      <c r="H72" s="259"/>
      <c r="I72" s="481"/>
      <c r="J72" s="132"/>
      <c r="K72" s="62"/>
    </row>
    <row r="73" spans="1:11">
      <c r="A73" s="61"/>
      <c r="B73" s="132"/>
      <c r="C73" s="61"/>
      <c r="D73" s="435" t="s">
        <v>241</v>
      </c>
      <c r="E73" s="435">
        <f>SUM(E67:E71)</f>
        <v>33.475481481481481</v>
      </c>
      <c r="G73" s="61"/>
      <c r="H73" s="259"/>
      <c r="I73" s="481"/>
      <c r="J73" s="132"/>
      <c r="K73" s="62"/>
    </row>
    <row r="74" spans="1:11">
      <c r="A74" s="61"/>
      <c r="B74" s="132"/>
      <c r="C74" s="61"/>
      <c r="D74" s="61"/>
      <c r="E74" s="131"/>
      <c r="G74" s="61"/>
      <c r="H74" s="259"/>
      <c r="I74" s="481"/>
      <c r="J74" s="132"/>
      <c r="K74" s="62"/>
    </row>
    <row r="75" spans="1:11">
      <c r="A75" s="134"/>
      <c r="B75" s="132"/>
      <c r="C75" s="129"/>
      <c r="D75" s="133"/>
      <c r="E75" s="61"/>
      <c r="F75" s="61"/>
      <c r="G75" s="61"/>
      <c r="H75" s="259"/>
      <c r="I75" s="481"/>
      <c r="J75" s="132"/>
      <c r="K75" s="62"/>
    </row>
    <row r="76" spans="1:11">
      <c r="A76" s="126"/>
      <c r="B76" s="126"/>
      <c r="C76" s="127"/>
      <c r="D76" s="485" t="s">
        <v>16</v>
      </c>
      <c r="E76" s="288">
        <f>ROUNDUP(SUM(E17,E31,E40,E59,E73), 0)</f>
        <v>579</v>
      </c>
      <c r="F76" s="486" t="s">
        <v>142</v>
      </c>
      <c r="K76" s="62"/>
    </row>
    <row r="77" spans="1:11">
      <c r="K77" s="62"/>
    </row>
    <row r="78" spans="1:11">
      <c r="K78" s="62"/>
    </row>
    <row r="79" spans="1:11">
      <c r="K79" s="62"/>
    </row>
    <row r="80" spans="1:11">
      <c r="K80" s="62"/>
    </row>
    <row r="81" spans="2:11">
      <c r="K81" s="62"/>
    </row>
    <row r="82" spans="2:11">
      <c r="K82" s="62"/>
    </row>
    <row r="83" spans="2:11">
      <c r="B83" s="487"/>
      <c r="K83" s="62"/>
    </row>
    <row r="84" spans="2:11">
      <c r="K84" s="62"/>
    </row>
    <row r="85" spans="2:11">
      <c r="K85" s="62"/>
    </row>
    <row r="86" spans="2:11">
      <c r="K86" s="132"/>
    </row>
    <row r="87" spans="2:11">
      <c r="K87" s="132"/>
    </row>
    <row r="88" spans="2:11">
      <c r="K88" s="132"/>
    </row>
    <row r="89" spans="2:11">
      <c r="K89" s="132"/>
    </row>
    <row r="90" spans="2:11">
      <c r="K90" s="132"/>
    </row>
    <row r="91" spans="2:11">
      <c r="K91" s="132"/>
    </row>
    <row r="92" spans="2:11">
      <c r="K92" s="132"/>
    </row>
    <row r="93" spans="2:11">
      <c r="K93" s="132"/>
    </row>
    <row r="94" spans="2:11">
      <c r="K94" s="132"/>
    </row>
    <row r="95" spans="2:11">
      <c r="K95" s="132"/>
    </row>
    <row r="96" spans="2:11">
      <c r="K96" s="62"/>
    </row>
  </sheetData>
  <mergeCells count="8">
    <mergeCell ref="G66:I71"/>
    <mergeCell ref="G46:I57"/>
    <mergeCell ref="A20:F20"/>
    <mergeCell ref="A42:F42"/>
    <mergeCell ref="A11:F11"/>
    <mergeCell ref="L2:N2"/>
    <mergeCell ref="G24:I29"/>
    <mergeCell ref="G37:I38"/>
  </mergeCells>
  <pageMargins left="0.7" right="0.7" top="0.75" bottom="0.75" header="0.3" footer="0.3"/>
  <pageSetup scale="61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7"/>
  <sheetViews>
    <sheetView workbookViewId="0">
      <selection activeCell="E24" sqref="E24"/>
    </sheetView>
  </sheetViews>
  <sheetFormatPr defaultColWidth="9.140625" defaultRowHeight="15"/>
  <cols>
    <col min="1" max="1" width="9.140625" style="214"/>
    <col min="2" max="2" width="11" style="214" customWidth="1"/>
    <col min="3" max="3" width="9.42578125" style="214" customWidth="1"/>
    <col min="4" max="4" width="12.7109375" style="280" customWidth="1"/>
    <col min="5" max="5" width="9.140625" style="135"/>
    <col min="6" max="6" width="9.140625" style="214"/>
    <col min="7" max="7" width="10" style="214" customWidth="1"/>
    <col min="8" max="8" width="9.140625" style="214"/>
    <col min="9" max="9" width="9.140625" style="214" customWidth="1"/>
    <col min="10" max="16384" width="9.140625" style="214"/>
  </cols>
  <sheetData>
    <row r="1" spans="1:12">
      <c r="A1" s="74"/>
      <c r="B1" s="75"/>
      <c r="C1" s="76"/>
      <c r="D1" s="277"/>
      <c r="E1" s="270"/>
      <c r="F1" s="75"/>
      <c r="G1" s="6" t="s">
        <v>0</v>
      </c>
      <c r="H1" s="112" t="s">
        <v>80</v>
      </c>
      <c r="I1" s="79" t="s">
        <v>1</v>
      </c>
      <c r="J1" s="8"/>
    </row>
    <row r="2" spans="1:12">
      <c r="A2" s="81"/>
      <c r="B2" s="82"/>
      <c r="C2" s="83"/>
      <c r="D2" s="129"/>
      <c r="E2" s="257"/>
      <c r="F2" s="85"/>
      <c r="G2" s="15" t="s">
        <v>2</v>
      </c>
      <c r="H2" s="87" t="s">
        <v>369</v>
      </c>
      <c r="I2" s="82" t="s">
        <v>87</v>
      </c>
      <c r="J2" s="88">
        <v>44522</v>
      </c>
    </row>
    <row r="3" spans="1:12">
      <c r="A3" s="81"/>
      <c r="B3" s="82"/>
      <c r="C3" s="83"/>
      <c r="D3" s="129"/>
      <c r="E3" s="257"/>
      <c r="F3" s="85"/>
      <c r="G3" s="15" t="s">
        <v>4</v>
      </c>
      <c r="H3" s="82" t="s">
        <v>265</v>
      </c>
      <c r="I3" s="82" t="s">
        <v>87</v>
      </c>
      <c r="J3" s="88">
        <v>44529</v>
      </c>
    </row>
    <row r="4" spans="1:12">
      <c r="A4" s="81"/>
      <c r="B4" s="82"/>
      <c r="C4" s="83"/>
      <c r="D4" s="129"/>
      <c r="E4" s="257"/>
      <c r="F4" s="85"/>
      <c r="G4" s="15" t="s">
        <v>5</v>
      </c>
      <c r="H4" s="89" t="s">
        <v>6</v>
      </c>
      <c r="I4" s="82"/>
      <c r="J4" s="90"/>
    </row>
    <row r="5" spans="1:12">
      <c r="A5" s="81"/>
      <c r="B5" s="82"/>
      <c r="C5" s="83"/>
      <c r="D5" s="129"/>
      <c r="E5" s="257"/>
      <c r="F5" s="85"/>
      <c r="G5" s="15" t="s">
        <v>7</v>
      </c>
      <c r="H5" s="54" t="s">
        <v>169</v>
      </c>
      <c r="I5" s="82"/>
      <c r="J5" s="90"/>
    </row>
    <row r="6" spans="1:12" ht="15.75" thickBot="1">
      <c r="A6" s="91"/>
      <c r="B6" s="92"/>
      <c r="C6" s="93"/>
      <c r="D6" s="278"/>
      <c r="E6" s="271"/>
      <c r="F6" s="95"/>
      <c r="G6" s="25" t="s">
        <v>8</v>
      </c>
      <c r="H6" s="97" t="s">
        <v>147</v>
      </c>
      <c r="I6" s="92"/>
      <c r="J6" s="98"/>
    </row>
    <row r="7" spans="1:12">
      <c r="A7" s="164" t="s">
        <v>38</v>
      </c>
      <c r="B7" s="164" t="s">
        <v>58</v>
      </c>
      <c r="C7" s="73"/>
      <c r="D7" s="279"/>
      <c r="E7" s="272"/>
      <c r="F7" s="73"/>
      <c r="G7" s="73"/>
      <c r="H7" s="73"/>
      <c r="I7" s="73"/>
      <c r="J7" s="73"/>
    </row>
    <row r="8" spans="1:12">
      <c r="A8" s="168">
        <v>512</v>
      </c>
      <c r="B8" s="222">
        <v>10001</v>
      </c>
      <c r="C8" s="102"/>
      <c r="D8" s="129"/>
      <c r="E8" s="222"/>
      <c r="F8" s="101"/>
      <c r="G8" s="101"/>
      <c r="H8" s="101"/>
      <c r="I8" s="101"/>
      <c r="J8" s="101"/>
    </row>
    <row r="9" spans="1:12">
      <c r="A9" s="103" t="s">
        <v>277</v>
      </c>
      <c r="B9" s="85"/>
      <c r="C9" s="85"/>
      <c r="E9" s="129"/>
      <c r="F9" s="85"/>
      <c r="G9" s="85"/>
      <c r="H9" s="85"/>
      <c r="I9" s="85"/>
      <c r="J9" s="85"/>
    </row>
    <row r="10" spans="1:12">
      <c r="A10" s="85"/>
      <c r="B10" s="85"/>
      <c r="C10" s="85"/>
      <c r="D10" s="129"/>
      <c r="E10" s="129"/>
      <c r="F10" s="85"/>
      <c r="G10" s="85"/>
      <c r="H10" s="85"/>
      <c r="I10" s="85"/>
      <c r="J10" s="85"/>
    </row>
    <row r="11" spans="1:12">
      <c r="A11" s="82" t="s">
        <v>9</v>
      </c>
      <c r="B11" s="82"/>
      <c r="C11" s="164"/>
      <c r="E11" s="87" t="s">
        <v>61</v>
      </c>
      <c r="I11" s="35"/>
      <c r="J11" s="73"/>
      <c r="K11" s="73"/>
    </row>
    <row r="12" spans="1:12">
      <c r="A12" s="82"/>
      <c r="B12" s="82"/>
      <c r="C12" s="132"/>
      <c r="E12" s="87" t="s">
        <v>251</v>
      </c>
      <c r="I12" s="35"/>
      <c r="J12" s="105"/>
      <c r="K12" s="105"/>
    </row>
    <row r="13" spans="1:12">
      <c r="A13" s="114"/>
      <c r="B13" s="114"/>
      <c r="C13" s="105"/>
      <c r="E13" s="82"/>
      <c r="I13" s="35"/>
      <c r="J13" s="105"/>
      <c r="K13" s="105"/>
    </row>
    <row r="14" spans="1:12">
      <c r="A14" s="113" t="s">
        <v>170</v>
      </c>
      <c r="B14" s="113"/>
      <c r="C14" s="61"/>
      <c r="E14" s="82">
        <v>145</v>
      </c>
      <c r="I14" s="35"/>
      <c r="J14" s="73"/>
      <c r="K14" s="73"/>
    </row>
    <row r="15" spans="1:12">
      <c r="A15" s="113" t="s">
        <v>211</v>
      </c>
      <c r="B15" s="113"/>
      <c r="C15" s="101"/>
      <c r="E15" s="82">
        <v>32</v>
      </c>
      <c r="I15" s="35"/>
      <c r="J15" s="73"/>
      <c r="K15" s="73"/>
    </row>
    <row r="16" spans="1:12">
      <c r="A16" s="113" t="s">
        <v>212</v>
      </c>
      <c r="B16" s="113"/>
      <c r="C16" s="101"/>
      <c r="E16" s="82">
        <v>113</v>
      </c>
      <c r="I16" s="82"/>
      <c r="J16" s="35"/>
      <c r="K16" s="73"/>
      <c r="L16" s="73"/>
    </row>
    <row r="17" spans="1:12">
      <c r="A17" s="113" t="s">
        <v>85</v>
      </c>
      <c r="B17" s="113"/>
      <c r="C17" s="101"/>
      <c r="E17" s="82">
        <v>91.5</v>
      </c>
      <c r="I17" s="82"/>
      <c r="J17" s="35"/>
      <c r="K17" s="73"/>
      <c r="L17" s="73"/>
    </row>
    <row r="18" spans="1:12">
      <c r="A18" s="113" t="s">
        <v>171</v>
      </c>
      <c r="B18" s="113"/>
      <c r="C18" s="101"/>
      <c r="E18" s="82">
        <v>195</v>
      </c>
      <c r="I18" s="82"/>
      <c r="J18" s="35"/>
      <c r="K18" s="73"/>
      <c r="L18" s="73"/>
    </row>
    <row r="19" spans="1:12">
      <c r="A19" s="113" t="s">
        <v>213</v>
      </c>
      <c r="B19" s="113"/>
      <c r="C19" s="85"/>
      <c r="E19" s="82">
        <v>266</v>
      </c>
      <c r="I19" s="193"/>
      <c r="J19" s="59"/>
      <c r="K19" s="73"/>
      <c r="L19" s="73"/>
    </row>
    <row r="20" spans="1:12">
      <c r="A20" s="113"/>
      <c r="B20" s="113"/>
      <c r="C20" s="170"/>
      <c r="D20" s="129"/>
      <c r="E20" s="61"/>
      <c r="F20" s="61"/>
      <c r="G20" s="61"/>
      <c r="H20" s="82"/>
      <c r="I20" s="82"/>
      <c r="J20" s="35"/>
      <c r="K20" s="73"/>
      <c r="L20" s="73"/>
    </row>
    <row r="21" spans="1:12">
      <c r="A21" s="113"/>
      <c r="B21" s="113"/>
      <c r="C21" s="170"/>
      <c r="D21" s="129"/>
      <c r="E21" s="61"/>
      <c r="F21" s="61"/>
      <c r="G21" s="61"/>
      <c r="H21" s="82"/>
      <c r="I21" s="101"/>
      <c r="J21" s="35"/>
      <c r="K21" s="73"/>
      <c r="L21" s="73"/>
    </row>
    <row r="22" spans="1:12">
      <c r="A22" s="113"/>
      <c r="B22" s="113"/>
      <c r="C22" s="85"/>
      <c r="D22" s="129"/>
      <c r="E22" s="61"/>
      <c r="F22" s="61"/>
      <c r="G22" s="85"/>
      <c r="H22" s="35"/>
      <c r="I22" s="73"/>
      <c r="J22" s="73"/>
    </row>
    <row r="23" spans="1:12">
      <c r="A23" s="101"/>
      <c r="B23" s="101"/>
      <c r="D23" s="273" t="s">
        <v>16</v>
      </c>
      <c r="E23" s="110">
        <f>SUM(E14:E19)</f>
        <v>842.5</v>
      </c>
      <c r="F23" s="111" t="s">
        <v>141</v>
      </c>
      <c r="J23" s="71"/>
    </row>
    <row r="24" spans="1:12">
      <c r="A24" s="101"/>
    </row>
    <row r="27" spans="1:12">
      <c r="B27" s="117"/>
    </row>
  </sheetData>
  <pageMargins left="0.7" right="0.7" top="0.75" bottom="0.75" header="0.3" footer="0.3"/>
  <pageSetup scale="92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50"/>
  </sheetPr>
  <dimension ref="A1:L24"/>
  <sheetViews>
    <sheetView workbookViewId="0">
      <selection activeCell="H21" sqref="H21"/>
    </sheetView>
  </sheetViews>
  <sheetFormatPr defaultRowHeight="15"/>
  <cols>
    <col min="2" max="2" width="11" customWidth="1"/>
    <col min="3" max="3" width="5.140625" customWidth="1"/>
    <col min="4" max="4" width="10.140625" style="280" customWidth="1"/>
    <col min="5" max="5" width="9.140625" style="135"/>
    <col min="7" max="7" width="10" customWidth="1"/>
    <col min="9" max="9" width="9.140625" customWidth="1"/>
  </cols>
  <sheetData>
    <row r="1" spans="1:12">
      <c r="A1" s="2"/>
      <c r="B1" s="3"/>
      <c r="C1" s="4"/>
      <c r="D1" s="277"/>
      <c r="E1" s="270"/>
      <c r="F1" s="3"/>
      <c r="G1" s="6" t="s">
        <v>0</v>
      </c>
      <c r="H1" s="112" t="s">
        <v>80</v>
      </c>
      <c r="I1" s="7" t="s">
        <v>1</v>
      </c>
      <c r="J1" s="8"/>
    </row>
    <row r="2" spans="1:12">
      <c r="A2" s="10"/>
      <c r="B2" s="11"/>
      <c r="C2" s="12"/>
      <c r="D2" s="129"/>
      <c r="E2" s="257"/>
      <c r="F2" s="14"/>
      <c r="G2" s="15" t="s">
        <v>2</v>
      </c>
      <c r="H2" s="87" t="s">
        <v>60</v>
      </c>
      <c r="I2" s="82" t="s">
        <v>87</v>
      </c>
      <c r="J2" s="88">
        <v>42114</v>
      </c>
    </row>
    <row r="3" spans="1:12">
      <c r="A3" s="10"/>
      <c r="B3" s="11"/>
      <c r="C3" s="12"/>
      <c r="D3" s="129"/>
      <c r="E3" s="257"/>
      <c r="F3" s="14"/>
      <c r="G3" s="15" t="s">
        <v>4</v>
      </c>
      <c r="H3" s="82" t="s">
        <v>265</v>
      </c>
      <c r="I3" s="82" t="s">
        <v>87</v>
      </c>
      <c r="J3" s="88">
        <v>44529</v>
      </c>
    </row>
    <row r="4" spans="1:12">
      <c r="A4" s="10"/>
      <c r="B4" s="11"/>
      <c r="C4" s="12"/>
      <c r="D4" s="129"/>
      <c r="E4" s="257"/>
      <c r="F4" s="14"/>
      <c r="G4" s="15" t="s">
        <v>5</v>
      </c>
      <c r="H4" s="89" t="s">
        <v>6</v>
      </c>
      <c r="I4" s="11"/>
      <c r="J4" s="19"/>
    </row>
    <row r="5" spans="1:12">
      <c r="A5" s="10"/>
      <c r="B5" s="11"/>
      <c r="C5" s="12"/>
      <c r="D5" s="129"/>
      <c r="E5" s="257"/>
      <c r="F5" s="14"/>
      <c r="G5" s="15" t="s">
        <v>7</v>
      </c>
      <c r="H5" s="54" t="s">
        <v>169</v>
      </c>
      <c r="I5" s="11"/>
      <c r="J5" s="19"/>
    </row>
    <row r="6" spans="1:12" ht="15.75" thickBot="1">
      <c r="A6" s="20"/>
      <c r="B6" s="21"/>
      <c r="C6" s="22"/>
      <c r="D6" s="278"/>
      <c r="E6" s="271"/>
      <c r="F6" s="24"/>
      <c r="G6" s="25" t="s">
        <v>8</v>
      </c>
      <c r="H6" s="97" t="s">
        <v>106</v>
      </c>
      <c r="I6" s="21"/>
      <c r="J6" s="27"/>
    </row>
    <row r="7" spans="1:12">
      <c r="A7" s="164" t="s">
        <v>38</v>
      </c>
      <c r="B7" s="164" t="s">
        <v>58</v>
      </c>
      <c r="C7" s="1"/>
      <c r="D7" s="279"/>
      <c r="E7" s="272"/>
      <c r="F7" s="1"/>
      <c r="G7" s="1"/>
      <c r="H7" s="1"/>
      <c r="I7" s="1"/>
      <c r="J7" s="1"/>
    </row>
    <row r="8" spans="1:12">
      <c r="A8" s="168">
        <v>512</v>
      </c>
      <c r="B8" s="136">
        <v>10100</v>
      </c>
      <c r="C8" s="31"/>
      <c r="D8" s="129"/>
      <c r="E8" s="222"/>
      <c r="F8" s="30"/>
      <c r="G8" s="30"/>
      <c r="H8" s="30"/>
      <c r="I8" s="30"/>
      <c r="J8" s="30"/>
    </row>
    <row r="9" spans="1:12">
      <c r="A9" s="103" t="s">
        <v>121</v>
      </c>
      <c r="B9" s="14"/>
      <c r="C9" s="14"/>
      <c r="E9" s="129"/>
      <c r="F9" s="14"/>
      <c r="G9" s="14"/>
      <c r="H9" s="14"/>
      <c r="I9" s="14"/>
      <c r="J9" s="14"/>
    </row>
    <row r="10" spans="1:12">
      <c r="A10" s="14"/>
      <c r="B10" s="14"/>
      <c r="C10" s="14"/>
      <c r="D10" s="129"/>
      <c r="E10" s="129"/>
      <c r="F10" s="14"/>
      <c r="G10" s="14"/>
      <c r="H10" s="14"/>
      <c r="I10" s="14"/>
      <c r="J10" s="14"/>
    </row>
    <row r="11" spans="1:12">
      <c r="A11" s="11" t="s">
        <v>9</v>
      </c>
      <c r="B11" s="82"/>
      <c r="C11" s="73" t="s">
        <v>100</v>
      </c>
      <c r="D11" s="282" t="s">
        <v>99</v>
      </c>
      <c r="E11" s="263" t="s">
        <v>10</v>
      </c>
      <c r="F11" s="130" t="s">
        <v>77</v>
      </c>
      <c r="G11" s="130" t="s">
        <v>56</v>
      </c>
      <c r="H11" s="87" t="s">
        <v>61</v>
      </c>
      <c r="I11" s="35"/>
      <c r="J11" s="1"/>
      <c r="K11" s="1"/>
    </row>
    <row r="12" spans="1:12">
      <c r="A12" s="11"/>
      <c r="B12" s="82"/>
      <c r="C12" s="105" t="s">
        <v>14</v>
      </c>
      <c r="D12" s="282" t="s">
        <v>96</v>
      </c>
      <c r="E12" s="131" t="s">
        <v>14</v>
      </c>
      <c r="F12" s="131" t="s">
        <v>14</v>
      </c>
      <c r="G12" s="131" t="s">
        <v>14</v>
      </c>
      <c r="H12" s="16" t="s">
        <v>15</v>
      </c>
      <c r="I12" s="35"/>
      <c r="J12" s="34"/>
      <c r="K12" s="34"/>
    </row>
    <row r="13" spans="1:12">
      <c r="A13" s="43"/>
      <c r="B13" s="114"/>
      <c r="C13" s="34"/>
      <c r="D13" s="129"/>
      <c r="E13" s="276"/>
      <c r="F13" s="132"/>
      <c r="G13" s="132"/>
      <c r="H13" s="11"/>
      <c r="I13" s="35"/>
      <c r="J13" s="34"/>
      <c r="K13" s="34"/>
    </row>
    <row r="14" spans="1:12" s="191" customFormat="1">
      <c r="A14" s="113" t="s">
        <v>82</v>
      </c>
      <c r="B14" s="113"/>
      <c r="C14" s="101"/>
      <c r="D14" s="129"/>
      <c r="E14" s="61"/>
      <c r="F14" s="61"/>
      <c r="G14" s="61"/>
      <c r="H14" s="82">
        <v>104.18</v>
      </c>
      <c r="I14" s="35"/>
      <c r="J14" s="73"/>
      <c r="K14" s="73"/>
    </row>
    <row r="15" spans="1:12" s="214" customFormat="1">
      <c r="A15" s="113" t="s">
        <v>83</v>
      </c>
      <c r="B15" s="113"/>
      <c r="C15" s="101"/>
      <c r="D15" s="129"/>
      <c r="E15" s="61"/>
      <c r="F15" s="61"/>
      <c r="G15" s="61"/>
      <c r="H15" s="82">
        <v>108.21</v>
      </c>
      <c r="I15" s="35"/>
      <c r="J15" s="73"/>
      <c r="K15" s="73"/>
    </row>
    <row r="16" spans="1:12" s="72" customFormat="1">
      <c r="A16" s="113" t="s">
        <v>84</v>
      </c>
      <c r="B16" s="113"/>
      <c r="C16" s="101"/>
      <c r="D16" s="129"/>
      <c r="E16" s="61"/>
      <c r="F16" s="61"/>
      <c r="G16" s="61"/>
      <c r="H16" s="82">
        <v>107.71</v>
      </c>
      <c r="I16" s="82"/>
      <c r="J16" s="35"/>
      <c r="K16" s="73"/>
      <c r="L16" s="73"/>
    </row>
    <row r="17" spans="1:12" s="214" customFormat="1">
      <c r="A17" s="113" t="s">
        <v>257</v>
      </c>
      <c r="B17" s="113"/>
      <c r="C17" s="101"/>
      <c r="D17" s="129"/>
      <c r="E17" s="61"/>
      <c r="F17" s="61"/>
      <c r="G17" s="61"/>
      <c r="H17" s="82">
        <v>2069.19</v>
      </c>
      <c r="I17" s="82"/>
      <c r="J17" s="35"/>
      <c r="K17" s="73"/>
      <c r="L17" s="73"/>
    </row>
    <row r="18" spans="1:12" s="72" customFormat="1">
      <c r="A18" s="113"/>
      <c r="B18" s="113"/>
      <c r="C18" s="85"/>
      <c r="D18" s="129"/>
      <c r="E18" s="61"/>
      <c r="F18" s="61"/>
      <c r="G18" s="61"/>
      <c r="H18" s="82"/>
      <c r="I18" s="193"/>
      <c r="J18" s="59"/>
      <c r="K18" s="73"/>
      <c r="L18" s="73"/>
    </row>
    <row r="19" spans="1:12" s="72" customFormat="1">
      <c r="A19" s="113"/>
      <c r="B19" s="113"/>
      <c r="C19" s="85"/>
      <c r="D19" s="129"/>
      <c r="E19" s="61"/>
      <c r="F19" s="61"/>
      <c r="G19" s="85"/>
      <c r="H19" s="35"/>
      <c r="I19" s="73"/>
      <c r="J19" s="73"/>
    </row>
    <row r="20" spans="1:12">
      <c r="A20" s="30"/>
      <c r="B20" s="101"/>
      <c r="C20" s="30"/>
      <c r="D20" s="129"/>
      <c r="E20" s="129"/>
      <c r="F20" s="61"/>
      <c r="G20" s="273" t="s">
        <v>16</v>
      </c>
      <c r="H20" s="39">
        <f>SUM('CONCRETE SEALING'!H14:H18)</f>
        <v>2389.29</v>
      </c>
      <c r="I20" s="111" t="s">
        <v>141</v>
      </c>
    </row>
    <row r="21" spans="1:12">
      <c r="A21" s="30"/>
    </row>
    <row r="24" spans="1:12">
      <c r="B24" s="117"/>
    </row>
  </sheetData>
  <phoneticPr fontId="0" type="noConversion"/>
  <pageMargins left="0.7" right="0.7" top="0.75" bottom="0.75" header="0.3" footer="0.3"/>
  <pageSetup scale="98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50"/>
  </sheetPr>
  <dimension ref="A1:J29"/>
  <sheetViews>
    <sheetView workbookViewId="0"/>
  </sheetViews>
  <sheetFormatPr defaultColWidth="9.140625" defaultRowHeight="15"/>
  <cols>
    <col min="1" max="1" width="9.140625" style="72"/>
    <col min="2" max="2" width="13.28515625" style="72" customWidth="1"/>
    <col min="3" max="3" width="6.42578125" style="72" customWidth="1"/>
    <col min="4" max="6" width="9.140625" style="72"/>
    <col min="7" max="7" width="9.28515625" style="72" bestFit="1" customWidth="1"/>
    <col min="8" max="16384" width="9.140625" style="72"/>
  </cols>
  <sheetData>
    <row r="1" spans="1:10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0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</row>
    <row r="3" spans="1:10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44529</v>
      </c>
    </row>
    <row r="4" spans="1:10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0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0" ht="15.75" thickBot="1">
      <c r="A6" s="91"/>
      <c r="B6" s="92"/>
      <c r="C6" s="93"/>
      <c r="D6" s="93"/>
      <c r="E6" s="94"/>
      <c r="F6" s="95"/>
      <c r="G6" s="25" t="s">
        <v>8</v>
      </c>
      <c r="H6" s="97" t="s">
        <v>105</v>
      </c>
      <c r="I6" s="92"/>
      <c r="J6" s="98"/>
    </row>
    <row r="7" spans="1:10">
      <c r="A7" s="173" t="s">
        <v>38</v>
      </c>
      <c r="B7" s="173" t="s">
        <v>58</v>
      </c>
      <c r="C7" s="73"/>
      <c r="D7" s="99"/>
      <c r="E7" s="100"/>
      <c r="F7" s="73"/>
      <c r="G7" s="73"/>
      <c r="H7" s="73"/>
      <c r="I7" s="73"/>
      <c r="J7" s="73"/>
    </row>
    <row r="8" spans="1:10">
      <c r="A8" s="168">
        <v>512</v>
      </c>
      <c r="B8" s="170">
        <v>33000</v>
      </c>
      <c r="C8" s="102"/>
      <c r="D8" s="101"/>
      <c r="E8" s="101"/>
      <c r="F8" s="101"/>
      <c r="G8" s="101"/>
      <c r="H8" s="101"/>
      <c r="I8" s="101"/>
      <c r="J8" s="101"/>
    </row>
    <row r="9" spans="1:10">
      <c r="A9" s="167" t="s">
        <v>66</v>
      </c>
      <c r="B9" s="169"/>
      <c r="C9" s="85"/>
      <c r="E9" s="104"/>
      <c r="F9" s="85"/>
      <c r="G9" s="85"/>
      <c r="H9" s="85"/>
      <c r="I9" s="85"/>
      <c r="J9" s="85"/>
    </row>
    <row r="10" spans="1:10">
      <c r="A10" s="85"/>
      <c r="B10" s="85"/>
      <c r="C10" s="85"/>
      <c r="D10" s="85"/>
      <c r="E10" s="104"/>
      <c r="F10" s="85"/>
      <c r="G10" s="85"/>
      <c r="H10" s="85"/>
      <c r="I10" s="85"/>
      <c r="J10" s="85"/>
    </row>
    <row r="11" spans="1:10" ht="27.75" customHeight="1">
      <c r="A11" s="214"/>
      <c r="B11" s="61"/>
      <c r="C11" s="62"/>
      <c r="D11" s="63"/>
      <c r="E11" s="69"/>
      <c r="F11" s="64"/>
      <c r="G11" s="131" t="s">
        <v>61</v>
      </c>
      <c r="H11" s="35"/>
      <c r="I11" s="73"/>
      <c r="J11" s="73"/>
    </row>
    <row r="12" spans="1:10">
      <c r="A12" s="214"/>
      <c r="B12" s="82"/>
      <c r="C12" s="105"/>
      <c r="D12" s="36"/>
      <c r="E12" s="82" t="s">
        <v>77</v>
      </c>
      <c r="F12" s="87" t="s">
        <v>11</v>
      </c>
      <c r="G12" s="131"/>
      <c r="H12" s="35"/>
      <c r="I12" s="105"/>
      <c r="J12" s="105"/>
    </row>
    <row r="13" spans="1:10">
      <c r="A13" s="214"/>
      <c r="B13" s="114"/>
      <c r="C13" s="105"/>
      <c r="D13" s="104"/>
      <c r="E13" s="82" t="s">
        <v>14</v>
      </c>
      <c r="F13" s="105" t="s">
        <v>14</v>
      </c>
      <c r="G13" s="87" t="s">
        <v>45</v>
      </c>
      <c r="H13" s="35"/>
      <c r="I13" s="105"/>
      <c r="J13" s="105"/>
    </row>
    <row r="14" spans="1:10" s="214" customFormat="1">
      <c r="B14" s="114"/>
      <c r="C14" s="105"/>
      <c r="D14" s="104"/>
      <c r="E14" s="82"/>
      <c r="F14" s="105"/>
      <c r="G14" s="87"/>
      <c r="H14" s="35"/>
      <c r="I14" s="105"/>
      <c r="J14" s="105"/>
    </row>
    <row r="15" spans="1:10" s="214" customFormat="1">
      <c r="B15" s="114"/>
      <c r="C15" s="105" t="s">
        <v>211</v>
      </c>
      <c r="D15" s="104"/>
      <c r="E15" s="82">
        <f>740.26-714.5-3</f>
        <v>22.759999999999991</v>
      </c>
      <c r="F15" s="105">
        <v>3</v>
      </c>
      <c r="G15" s="82">
        <f>E15*F15/9</f>
        <v>7.5866666666666633</v>
      </c>
      <c r="H15" s="35"/>
      <c r="I15" s="105"/>
      <c r="J15" s="105"/>
    </row>
    <row r="16" spans="1:10" s="214" customFormat="1">
      <c r="B16" s="114"/>
      <c r="C16" s="105" t="s">
        <v>212</v>
      </c>
      <c r="D16" s="104"/>
      <c r="E16" s="82">
        <f>740.45-714.5-3</f>
        <v>22.950000000000045</v>
      </c>
      <c r="F16" s="105">
        <v>3</v>
      </c>
      <c r="G16" s="82">
        <f>E16*F16/9</f>
        <v>7.6500000000000155</v>
      </c>
      <c r="H16" s="35"/>
      <c r="I16" s="105"/>
      <c r="J16" s="105"/>
    </row>
    <row r="17" spans="1:10" s="214" customFormat="1">
      <c r="B17" s="114"/>
      <c r="C17" s="105" t="s">
        <v>214</v>
      </c>
      <c r="D17" s="104"/>
      <c r="E17" s="82">
        <f>739.53-719-3</f>
        <v>17.529999999999973</v>
      </c>
      <c r="F17" s="105">
        <v>3</v>
      </c>
      <c r="G17" s="82">
        <f>E17*F17/9</f>
        <v>5.8433333333333239</v>
      </c>
      <c r="H17" s="35"/>
      <c r="I17" s="105"/>
      <c r="J17" s="105"/>
    </row>
    <row r="18" spans="1:10" s="214" customFormat="1">
      <c r="B18" s="114"/>
      <c r="C18" s="105" t="s">
        <v>215</v>
      </c>
      <c r="D18" s="104"/>
      <c r="E18" s="82">
        <f>740.61-709-3</f>
        <v>28.610000000000014</v>
      </c>
      <c r="F18" s="105">
        <v>3</v>
      </c>
      <c r="G18" s="82">
        <f t="shared" ref="G18:G22" si="0">E18*F18/9</f>
        <v>9.5366666666666706</v>
      </c>
      <c r="H18" s="35"/>
      <c r="I18" s="105"/>
      <c r="J18" s="105"/>
    </row>
    <row r="19" spans="1:10" s="214" customFormat="1">
      <c r="B19" s="114"/>
      <c r="C19" s="105" t="s">
        <v>216</v>
      </c>
      <c r="D19" s="104"/>
      <c r="E19" s="82">
        <f>740.43-713.5-2.5</f>
        <v>24.42999999999995</v>
      </c>
      <c r="F19" s="105">
        <v>3</v>
      </c>
      <c r="G19" s="82">
        <f t="shared" si="0"/>
        <v>8.1433333333333167</v>
      </c>
      <c r="H19" s="35"/>
      <c r="I19" s="105"/>
      <c r="J19" s="105"/>
    </row>
    <row r="20" spans="1:10" s="214" customFormat="1">
      <c r="B20" s="114"/>
      <c r="C20" s="105" t="s">
        <v>217</v>
      </c>
      <c r="D20" s="104"/>
      <c r="E20" s="82">
        <f>740.18-721-2.5</f>
        <v>16.67999999999995</v>
      </c>
      <c r="F20" s="105">
        <v>3</v>
      </c>
      <c r="G20" s="82">
        <f t="shared" si="0"/>
        <v>5.5599999999999836</v>
      </c>
      <c r="H20" s="35"/>
      <c r="I20" s="105"/>
      <c r="J20" s="105"/>
    </row>
    <row r="21" spans="1:10" s="191" customFormat="1">
      <c r="A21" s="214"/>
      <c r="B21" s="103"/>
      <c r="C21" s="105" t="s">
        <v>218</v>
      </c>
      <c r="D21" s="104"/>
      <c r="E21" s="82">
        <f>740.16-726-2.5</f>
        <v>11.659999999999968</v>
      </c>
      <c r="F21" s="105">
        <v>3</v>
      </c>
      <c r="G21" s="82">
        <f t="shared" si="0"/>
        <v>3.8866666666666561</v>
      </c>
      <c r="H21" s="35"/>
      <c r="I21" s="105"/>
      <c r="J21" s="105"/>
    </row>
    <row r="22" spans="1:10" s="214" customFormat="1">
      <c r="B22" s="103"/>
      <c r="C22" s="105" t="s">
        <v>219</v>
      </c>
      <c r="D22" s="104"/>
      <c r="E22" s="82">
        <f>740.21-731-2.5</f>
        <v>6.7100000000000364</v>
      </c>
      <c r="F22" s="105">
        <v>3</v>
      </c>
      <c r="G22" s="82">
        <f t="shared" si="0"/>
        <v>2.2366666666666788</v>
      </c>
      <c r="H22" s="35"/>
      <c r="I22" s="105"/>
      <c r="J22" s="105"/>
    </row>
    <row r="23" spans="1:10" s="214" customFormat="1">
      <c r="B23" s="103"/>
      <c r="C23" s="105"/>
      <c r="D23" s="104"/>
      <c r="E23" s="82"/>
      <c r="F23" s="105"/>
      <c r="G23" s="82"/>
      <c r="H23" s="35"/>
      <c r="I23" s="105"/>
      <c r="J23" s="105"/>
    </row>
    <row r="24" spans="1:10" s="214" customFormat="1">
      <c r="B24" s="103"/>
      <c r="C24" s="105"/>
      <c r="D24" s="104"/>
      <c r="E24" s="82"/>
      <c r="F24" s="105"/>
      <c r="G24" s="82"/>
      <c r="H24" s="35"/>
      <c r="I24" s="105"/>
      <c r="J24" s="105"/>
    </row>
    <row r="25" spans="1:10" s="191" customFormat="1">
      <c r="A25" s="214"/>
      <c r="B25" s="103"/>
      <c r="C25" s="105"/>
      <c r="D25" s="104"/>
      <c r="E25" s="82"/>
      <c r="F25" s="105"/>
      <c r="G25" s="82"/>
      <c r="H25" s="35"/>
      <c r="I25" s="105"/>
      <c r="J25" s="105"/>
    </row>
    <row r="26" spans="1:10" s="214" customFormat="1">
      <c r="B26" s="103"/>
      <c r="C26" s="105"/>
      <c r="D26" s="104"/>
      <c r="E26" s="82"/>
      <c r="F26" s="105"/>
      <c r="G26" s="82"/>
      <c r="H26" s="35"/>
      <c r="I26" s="105"/>
      <c r="J26" s="105"/>
    </row>
    <row r="27" spans="1:10" s="214" customFormat="1">
      <c r="B27" s="103"/>
      <c r="C27" s="105"/>
      <c r="D27" s="104"/>
      <c r="E27" s="82"/>
      <c r="F27" s="105"/>
      <c r="G27" s="82"/>
      <c r="H27" s="35"/>
      <c r="I27" s="105"/>
      <c r="J27" s="105"/>
    </row>
    <row r="28" spans="1:10">
      <c r="A28" s="113"/>
      <c r="B28" s="101"/>
      <c r="C28" s="104"/>
      <c r="D28" s="87"/>
      <c r="E28" s="82"/>
      <c r="F28" s="45"/>
      <c r="G28" s="66"/>
      <c r="H28" s="35"/>
      <c r="I28" s="73"/>
      <c r="J28" s="73"/>
    </row>
    <row r="29" spans="1:10">
      <c r="A29" s="101"/>
      <c r="B29" s="101"/>
      <c r="C29" s="102"/>
      <c r="D29" s="101"/>
      <c r="E29" s="85"/>
      <c r="F29" s="109" t="s">
        <v>16</v>
      </c>
      <c r="G29" s="67">
        <f>ROUNDUP(SUM(G15:G22), 0)</f>
        <v>51</v>
      </c>
      <c r="H29" s="111" t="s">
        <v>141</v>
      </c>
      <c r="J29" s="73"/>
    </row>
  </sheetData>
  <pageMargins left="0.7" right="0.7" top="0.75" bottom="0.75" header="0.3" footer="0.3"/>
  <pageSetup scale="97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00B050"/>
  </sheetPr>
  <dimension ref="A1:J30"/>
  <sheetViews>
    <sheetView workbookViewId="0"/>
  </sheetViews>
  <sheetFormatPr defaultRowHeight="15"/>
  <cols>
    <col min="2" max="2" width="13.28515625" customWidth="1"/>
    <col min="3" max="3" width="3.28515625" customWidth="1"/>
    <col min="7" max="7" width="16" customWidth="1"/>
  </cols>
  <sheetData>
    <row r="1" spans="1:10">
      <c r="A1" s="2"/>
      <c r="B1" s="3"/>
      <c r="C1" s="4"/>
      <c r="D1" s="4"/>
      <c r="E1" s="5"/>
      <c r="F1" s="3"/>
      <c r="G1" s="6" t="s">
        <v>0</v>
      </c>
      <c r="H1" s="112" t="s">
        <v>80</v>
      </c>
      <c r="I1" s="7" t="s">
        <v>1</v>
      </c>
      <c r="J1" s="8"/>
    </row>
    <row r="2" spans="1:10">
      <c r="A2" s="10"/>
      <c r="B2" s="11"/>
      <c r="C2" s="12"/>
      <c r="D2" s="12"/>
      <c r="E2" s="13"/>
      <c r="F2" s="14"/>
      <c r="G2" s="15" t="s">
        <v>2</v>
      </c>
      <c r="H2" s="87" t="s">
        <v>60</v>
      </c>
      <c r="I2" s="82" t="s">
        <v>87</v>
      </c>
      <c r="J2" s="88">
        <v>42114</v>
      </c>
    </row>
    <row r="3" spans="1:10">
      <c r="A3" s="10"/>
      <c r="B3" s="11"/>
      <c r="C3" s="12"/>
      <c r="D3" s="12"/>
      <c r="E3" s="13"/>
      <c r="F3" s="14"/>
      <c r="G3" s="15" t="s">
        <v>4</v>
      </c>
      <c r="H3" s="82" t="s">
        <v>370</v>
      </c>
      <c r="I3" s="82" t="s">
        <v>87</v>
      </c>
      <c r="J3" s="88">
        <v>42115</v>
      </c>
    </row>
    <row r="4" spans="1:10">
      <c r="A4" s="10"/>
      <c r="B4" s="11"/>
      <c r="C4" s="12"/>
      <c r="D4" s="12"/>
      <c r="E4" s="13"/>
      <c r="F4" s="14"/>
      <c r="G4" s="15" t="s">
        <v>5</v>
      </c>
      <c r="H4" s="89" t="s">
        <v>6</v>
      </c>
      <c r="I4" s="11"/>
      <c r="J4" s="19"/>
    </row>
    <row r="5" spans="1:10">
      <c r="A5" s="10"/>
      <c r="B5" s="11"/>
      <c r="C5" s="12"/>
      <c r="D5" s="12"/>
      <c r="E5" s="13"/>
      <c r="F5" s="14"/>
      <c r="G5" s="15" t="s">
        <v>7</v>
      </c>
      <c r="H5" s="54" t="s">
        <v>169</v>
      </c>
      <c r="I5" s="11"/>
      <c r="J5" s="19"/>
    </row>
    <row r="6" spans="1:10" ht="15.75" thickBot="1">
      <c r="A6" s="20"/>
      <c r="B6" s="21"/>
      <c r="C6" s="22"/>
      <c r="D6" s="22"/>
      <c r="E6" s="23"/>
      <c r="F6" s="24"/>
      <c r="G6" s="25" t="s">
        <v>8</v>
      </c>
      <c r="H6" s="97" t="s">
        <v>104</v>
      </c>
      <c r="I6" s="21"/>
      <c r="J6" s="27"/>
    </row>
    <row r="7" spans="1:10">
      <c r="A7" s="173" t="s">
        <v>38</v>
      </c>
      <c r="B7" s="173" t="s">
        <v>58</v>
      </c>
      <c r="C7" s="1"/>
      <c r="D7" s="28"/>
      <c r="E7" s="29"/>
      <c r="F7" s="1"/>
      <c r="G7" s="1"/>
      <c r="H7" s="1"/>
      <c r="I7" s="1"/>
      <c r="J7" s="1"/>
    </row>
    <row r="8" spans="1:10">
      <c r="A8" s="168">
        <v>513</v>
      </c>
      <c r="B8" s="170">
        <v>10300</v>
      </c>
      <c r="C8" s="31"/>
      <c r="D8" s="30"/>
      <c r="E8" s="30"/>
      <c r="F8" s="30"/>
      <c r="G8" s="30"/>
      <c r="H8" s="30"/>
      <c r="I8" s="30"/>
      <c r="J8" s="30"/>
    </row>
    <row r="9" spans="1:10">
      <c r="A9" s="167" t="s">
        <v>193</v>
      </c>
      <c r="B9" s="169"/>
      <c r="C9" s="14"/>
      <c r="E9" s="33"/>
      <c r="F9" s="14"/>
      <c r="G9" s="14"/>
      <c r="H9" s="14"/>
      <c r="I9" s="14"/>
      <c r="J9" s="14"/>
    </row>
    <row r="10" spans="1:10">
      <c r="A10" s="14"/>
      <c r="B10" s="14"/>
      <c r="C10" s="14"/>
      <c r="D10" s="14"/>
      <c r="E10" s="104"/>
      <c r="F10" s="14"/>
      <c r="G10" s="14"/>
      <c r="H10" s="14"/>
      <c r="I10" s="14"/>
      <c r="J10" s="14"/>
    </row>
    <row r="11" spans="1:10" ht="27.75" customHeight="1">
      <c r="A11" s="61"/>
      <c r="B11" s="62"/>
      <c r="C11" s="63"/>
      <c r="D11" s="69"/>
      <c r="E11" s="130"/>
      <c r="F11" s="130"/>
      <c r="G11" s="65" t="s">
        <v>22</v>
      </c>
      <c r="H11" s="35"/>
      <c r="I11" s="1"/>
      <c r="J11" s="1"/>
    </row>
    <row r="12" spans="1:10">
      <c r="A12" s="11"/>
      <c r="B12" s="34"/>
      <c r="C12" s="36"/>
      <c r="D12" s="69"/>
      <c r="E12" s="87"/>
      <c r="F12" s="16"/>
      <c r="G12" s="16" t="s">
        <v>23</v>
      </c>
      <c r="H12" s="35"/>
      <c r="I12" s="34"/>
      <c r="J12" s="34"/>
    </row>
    <row r="13" spans="1:10">
      <c r="A13" s="43"/>
      <c r="B13" s="34"/>
      <c r="C13" s="33"/>
      <c r="D13" s="11"/>
      <c r="E13" s="116"/>
      <c r="F13" s="116"/>
      <c r="G13" s="11">
        <f>'[8]Steel Weight'!AO39*1000</f>
        <v>1582514.4587363808</v>
      </c>
      <c r="H13" s="35"/>
      <c r="I13" s="34"/>
      <c r="J13" s="34"/>
    </row>
    <row r="14" spans="1:10" s="214" customFormat="1">
      <c r="A14" s="114"/>
      <c r="B14" s="105"/>
      <c r="C14" s="104"/>
      <c r="D14" s="82"/>
      <c r="E14" s="116"/>
      <c r="F14" s="116"/>
      <c r="G14" s="82"/>
      <c r="H14" s="35"/>
      <c r="I14" s="105"/>
      <c r="J14" s="105"/>
    </row>
    <row r="15" spans="1:10" s="214" customFormat="1">
      <c r="A15" s="114"/>
      <c r="B15" s="105"/>
      <c r="C15" s="104"/>
      <c r="D15" s="82"/>
      <c r="E15" s="116"/>
      <c r="F15" s="109" t="s">
        <v>16</v>
      </c>
      <c r="G15" s="67">
        <f>ROUNDUP(G13,-2)</f>
        <v>1582600</v>
      </c>
      <c r="H15" s="111" t="s">
        <v>157</v>
      </c>
      <c r="I15" s="105"/>
      <c r="J15" s="105"/>
    </row>
    <row r="16" spans="1:10">
      <c r="A16" s="113"/>
      <c r="B16" s="30"/>
      <c r="C16" s="33"/>
      <c r="D16" s="51"/>
      <c r="E16" s="11"/>
      <c r="F16" s="45"/>
      <c r="G16" s="213"/>
      <c r="H16" s="35"/>
      <c r="I16" s="1"/>
      <c r="J16" s="1"/>
    </row>
    <row r="17" spans="1:10">
      <c r="A17" s="173" t="s">
        <v>38</v>
      </c>
      <c r="B17" s="173" t="s">
        <v>58</v>
      </c>
      <c r="C17" s="73"/>
      <c r="D17" s="99"/>
      <c r="E17" s="100"/>
      <c r="F17" s="73"/>
      <c r="G17" s="73"/>
      <c r="H17" s="73"/>
      <c r="I17" s="73"/>
      <c r="J17" s="73"/>
    </row>
    <row r="18" spans="1:10" s="72" customFormat="1">
      <c r="A18" s="168">
        <v>513</v>
      </c>
      <c r="B18" s="170">
        <v>10401</v>
      </c>
      <c r="C18" s="102"/>
      <c r="D18" s="101"/>
      <c r="E18" s="101"/>
      <c r="F18" s="101"/>
      <c r="G18" s="101"/>
      <c r="H18" s="101"/>
      <c r="I18" s="101"/>
      <c r="J18" s="101"/>
    </row>
    <row r="19" spans="1:10">
      <c r="A19" s="167" t="s">
        <v>132</v>
      </c>
      <c r="B19" s="169"/>
      <c r="C19" s="85"/>
      <c r="D19" s="214"/>
      <c r="E19" s="104"/>
      <c r="F19" s="85"/>
      <c r="G19" s="85"/>
      <c r="H19" s="85"/>
      <c r="I19" s="85"/>
      <c r="J19" s="85"/>
    </row>
    <row r="20" spans="1:10" s="191" customFormat="1">
      <c r="A20" s="85"/>
      <c r="B20" s="85"/>
      <c r="C20" s="85"/>
      <c r="D20" s="85"/>
      <c r="E20" s="104"/>
      <c r="F20" s="85"/>
      <c r="G20" s="85"/>
      <c r="H20" s="85"/>
      <c r="I20" s="85"/>
      <c r="J20" s="85"/>
    </row>
    <row r="21" spans="1:10">
      <c r="A21" s="61"/>
      <c r="B21" s="62"/>
      <c r="C21" s="63"/>
      <c r="D21" s="69"/>
      <c r="E21" s="130"/>
      <c r="F21" s="130"/>
      <c r="G21" s="65" t="s">
        <v>22</v>
      </c>
      <c r="H21" s="35"/>
      <c r="I21" s="73"/>
      <c r="J21" s="73"/>
    </row>
    <row r="22" spans="1:10">
      <c r="A22" s="82"/>
      <c r="B22" s="105"/>
      <c r="C22" s="36"/>
      <c r="D22" s="69"/>
      <c r="E22" s="87"/>
      <c r="F22" s="16"/>
      <c r="G22" s="16" t="s">
        <v>23</v>
      </c>
      <c r="H22" s="35"/>
      <c r="I22" s="105"/>
      <c r="J22" s="105"/>
    </row>
    <row r="23" spans="1:10">
      <c r="A23" s="114"/>
      <c r="B23" s="105"/>
      <c r="C23" s="104"/>
      <c r="D23" s="82"/>
      <c r="E23" s="116"/>
      <c r="F23" s="116"/>
      <c r="G23" s="82">
        <f>'[8]Steel Weight'!$AO$40*1000+[8]Splices!$E$11</f>
        <v>841060.05453125003</v>
      </c>
      <c r="H23" s="35"/>
      <c r="I23" s="105"/>
      <c r="J23" s="105"/>
    </row>
    <row r="24" spans="1:10">
      <c r="A24" s="113"/>
      <c r="B24" s="30"/>
      <c r="C24" s="33"/>
      <c r="D24" s="51"/>
      <c r="E24" s="45"/>
      <c r="F24" s="45"/>
      <c r="G24" s="213"/>
      <c r="H24" s="35"/>
      <c r="I24" s="1"/>
      <c r="J24" s="1"/>
    </row>
    <row r="25" spans="1:10">
      <c r="A25" s="113"/>
      <c r="B25" s="101"/>
      <c r="C25" s="104"/>
      <c r="D25" s="87"/>
      <c r="E25" s="45"/>
      <c r="F25" s="45"/>
      <c r="G25" s="213"/>
      <c r="H25" s="35"/>
      <c r="I25" s="73"/>
      <c r="J25" s="73"/>
    </row>
    <row r="26" spans="1:10">
      <c r="A26" s="113"/>
      <c r="B26" s="30"/>
      <c r="C26" s="33"/>
      <c r="D26" s="51"/>
      <c r="E26" s="82"/>
      <c r="F26" s="45"/>
      <c r="G26" s="213"/>
      <c r="H26" s="35"/>
      <c r="I26" s="1"/>
      <c r="J26" s="1"/>
    </row>
    <row r="27" spans="1:10">
      <c r="A27" s="113"/>
      <c r="B27" s="101"/>
      <c r="C27" s="104"/>
      <c r="D27" s="87"/>
      <c r="E27" s="82"/>
      <c r="F27" s="45"/>
      <c r="G27" s="213"/>
      <c r="H27" s="35"/>
      <c r="I27" s="73"/>
      <c r="J27" s="73"/>
    </row>
    <row r="28" spans="1:10">
      <c r="A28" s="30"/>
      <c r="B28" s="188"/>
      <c r="C28" s="31"/>
      <c r="D28" s="33"/>
      <c r="E28" s="37"/>
      <c r="F28" s="11"/>
      <c r="G28" s="66"/>
      <c r="H28" s="35"/>
      <c r="I28" s="1"/>
      <c r="J28" s="1"/>
    </row>
    <row r="29" spans="1:10">
      <c r="A29" s="30"/>
      <c r="B29" s="30"/>
      <c r="C29" s="31"/>
      <c r="D29" s="30"/>
      <c r="E29" s="14"/>
      <c r="F29" s="38" t="s">
        <v>16</v>
      </c>
      <c r="G29" s="67">
        <f>ROUNDUP(G23,-2)</f>
        <v>841100</v>
      </c>
      <c r="H29" s="40" t="s">
        <v>157</v>
      </c>
      <c r="J29" s="1"/>
    </row>
    <row r="30" spans="1:10">
      <c r="A30" s="72"/>
    </row>
  </sheetData>
  <phoneticPr fontId="0" type="noConversion"/>
  <pageMargins left="0.7" right="0.7" top="0.75" bottom="0.75" header="0.3" footer="0.3"/>
  <pageSetup scale="97" orientation="portrait" r:id="rId1"/>
  <drawing r:id="rId2"/>
  <legacy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50"/>
  </sheetPr>
  <dimension ref="A1:Y31"/>
  <sheetViews>
    <sheetView workbookViewId="0"/>
  </sheetViews>
  <sheetFormatPr defaultRowHeight="15"/>
  <cols>
    <col min="2" max="2" width="16" customWidth="1"/>
    <col min="11" max="11" width="9" style="214"/>
    <col min="14" max="14" width="10.42578125" bestFit="1" customWidth="1"/>
  </cols>
  <sheetData>
    <row r="1" spans="1:25">
      <c r="A1" s="2"/>
      <c r="B1" s="3"/>
      <c r="C1" s="4"/>
      <c r="D1" s="4"/>
      <c r="E1" s="5"/>
      <c r="F1" s="3"/>
      <c r="G1" s="6" t="s">
        <v>0</v>
      </c>
      <c r="H1" s="112" t="s">
        <v>80</v>
      </c>
      <c r="I1" s="7" t="s">
        <v>1</v>
      </c>
      <c r="J1" s="8"/>
      <c r="K1" s="226"/>
    </row>
    <row r="2" spans="1:25">
      <c r="A2" s="10"/>
      <c r="B2" s="11"/>
      <c r="C2" s="12"/>
      <c r="D2" s="12"/>
      <c r="E2" s="13"/>
      <c r="F2" s="14"/>
      <c r="G2" s="15" t="s">
        <v>2</v>
      </c>
      <c r="H2" s="87" t="s">
        <v>60</v>
      </c>
      <c r="I2" s="82" t="s">
        <v>87</v>
      </c>
      <c r="J2" s="88">
        <v>42114</v>
      </c>
      <c r="K2" s="210"/>
    </row>
    <row r="3" spans="1:25">
      <c r="A3" s="10"/>
      <c r="B3" s="11"/>
      <c r="C3" s="12"/>
      <c r="D3" s="12"/>
      <c r="E3" s="13"/>
      <c r="F3" s="14"/>
      <c r="G3" s="15" t="s">
        <v>4</v>
      </c>
      <c r="H3" s="82" t="s">
        <v>265</v>
      </c>
      <c r="I3" s="82" t="s">
        <v>87</v>
      </c>
      <c r="J3" s="88">
        <v>44529</v>
      </c>
      <c r="K3" s="210"/>
    </row>
    <row r="4" spans="1:25">
      <c r="A4" s="10"/>
      <c r="B4" s="11"/>
      <c r="C4" s="12"/>
      <c r="D4" s="12"/>
      <c r="E4" s="13"/>
      <c r="F4" s="14"/>
      <c r="G4" s="15" t="s">
        <v>5</v>
      </c>
      <c r="H4" s="89" t="s">
        <v>6</v>
      </c>
      <c r="I4" s="11"/>
      <c r="J4" s="19"/>
      <c r="K4" s="85"/>
    </row>
    <row r="5" spans="1:25">
      <c r="A5" s="10"/>
      <c r="B5" s="11"/>
      <c r="C5" s="12"/>
      <c r="D5" s="12"/>
      <c r="E5" s="13"/>
      <c r="F5" s="14"/>
      <c r="G5" s="15" t="s">
        <v>7</v>
      </c>
      <c r="H5" s="54" t="s">
        <v>169</v>
      </c>
      <c r="I5" s="11"/>
      <c r="J5" s="19"/>
      <c r="K5" s="85"/>
    </row>
    <row r="6" spans="1:25" ht="15.75" thickBot="1">
      <c r="A6" s="20"/>
      <c r="B6" s="21"/>
      <c r="C6" s="22"/>
      <c r="D6" s="22"/>
      <c r="E6" s="23"/>
      <c r="F6" s="24"/>
      <c r="G6" s="25" t="s">
        <v>8</v>
      </c>
      <c r="H6" s="97" t="s">
        <v>103</v>
      </c>
      <c r="I6" s="21"/>
      <c r="J6" s="27"/>
      <c r="K6" s="85"/>
    </row>
    <row r="7" spans="1:25">
      <c r="A7" s="164" t="s">
        <v>38</v>
      </c>
      <c r="B7" s="164" t="s">
        <v>58</v>
      </c>
      <c r="C7" s="1"/>
      <c r="D7" s="28"/>
      <c r="E7" s="29"/>
      <c r="F7" s="1"/>
      <c r="G7" s="1"/>
      <c r="H7" s="1"/>
      <c r="I7" s="1"/>
      <c r="J7" s="1"/>
      <c r="K7" s="73"/>
    </row>
    <row r="8" spans="1:25">
      <c r="A8" s="172">
        <v>513</v>
      </c>
      <c r="B8" s="136">
        <v>20000</v>
      </c>
      <c r="C8" s="31"/>
      <c r="D8" s="30"/>
      <c r="E8" s="30"/>
      <c r="F8" s="30"/>
      <c r="G8" s="30"/>
      <c r="H8" s="30"/>
      <c r="I8" s="30"/>
      <c r="J8" s="30"/>
      <c r="K8" s="101"/>
    </row>
    <row r="9" spans="1:25">
      <c r="A9" s="32" t="s">
        <v>28</v>
      </c>
      <c r="B9" s="14"/>
      <c r="C9" s="14"/>
      <c r="E9" s="33"/>
      <c r="F9" s="14"/>
      <c r="G9" s="14"/>
      <c r="H9" s="14"/>
      <c r="I9" s="14"/>
      <c r="J9" s="14"/>
      <c r="K9" s="85"/>
    </row>
    <row r="10" spans="1:25">
      <c r="A10" s="14"/>
      <c r="B10" s="14"/>
      <c r="C10" s="14"/>
      <c r="D10" s="14"/>
      <c r="E10" s="33"/>
      <c r="F10" s="14"/>
      <c r="G10" s="14"/>
      <c r="H10" s="14"/>
      <c r="I10" s="14"/>
      <c r="J10" s="14"/>
      <c r="K10" s="85"/>
      <c r="N10" s="438"/>
    </row>
    <row r="11" spans="1:25" ht="29.25" customHeight="1">
      <c r="A11" s="11"/>
      <c r="B11" s="82"/>
      <c r="C11" s="82"/>
      <c r="D11" s="82"/>
      <c r="E11" s="1"/>
      <c r="F11" s="36"/>
      <c r="G11" s="52"/>
      <c r="H11" s="223"/>
      <c r="I11" s="87"/>
      <c r="J11" s="106"/>
      <c r="K11" s="106"/>
      <c r="L11" s="1"/>
      <c r="M11" s="1"/>
    </row>
    <row r="12" spans="1:25">
      <c r="A12" s="11"/>
      <c r="B12" s="82"/>
      <c r="C12" s="82"/>
      <c r="D12" s="36"/>
      <c r="E12" s="87" t="s">
        <v>167</v>
      </c>
      <c r="F12" s="87" t="s">
        <v>168</v>
      </c>
      <c r="G12" s="16"/>
      <c r="H12" s="35"/>
      <c r="I12" s="34"/>
      <c r="J12" s="34"/>
      <c r="K12" s="105"/>
      <c r="L12" t="s">
        <v>265</v>
      </c>
      <c r="M12" t="s">
        <v>371</v>
      </c>
      <c r="N12" s="532">
        <v>44529</v>
      </c>
    </row>
    <row r="13" spans="1:25">
      <c r="A13" s="43"/>
      <c r="B13" s="114"/>
      <c r="C13" s="114"/>
      <c r="D13" s="33"/>
      <c r="E13" s="11"/>
      <c r="F13" s="34"/>
      <c r="G13" s="11"/>
      <c r="H13" s="35"/>
      <c r="I13" s="34"/>
      <c r="J13" s="34"/>
      <c r="K13" s="105"/>
      <c r="M13">
        <v>1</v>
      </c>
      <c r="N13">
        <v>3</v>
      </c>
      <c r="O13">
        <v>4</v>
      </c>
      <c r="P13">
        <v>6</v>
      </c>
      <c r="Q13">
        <v>8</v>
      </c>
      <c r="R13">
        <v>9</v>
      </c>
      <c r="S13">
        <v>11</v>
      </c>
      <c r="T13">
        <v>13</v>
      </c>
      <c r="U13">
        <v>14</v>
      </c>
      <c r="V13">
        <v>16</v>
      </c>
      <c r="W13">
        <v>18</v>
      </c>
      <c r="X13">
        <v>19</v>
      </c>
      <c r="Y13">
        <v>21</v>
      </c>
    </row>
    <row r="14" spans="1:25">
      <c r="A14" s="113"/>
      <c r="B14" s="113"/>
      <c r="C14" s="113"/>
      <c r="D14" s="33" t="s">
        <v>162</v>
      </c>
      <c r="E14" s="46">
        <f>SUM('[9]Shear Connectors'!$P$21:$AB$21)</f>
        <v>715</v>
      </c>
      <c r="F14" s="280">
        <v>3</v>
      </c>
      <c r="G14" s="129">
        <f>E14*F14</f>
        <v>2145</v>
      </c>
      <c r="H14" s="35"/>
      <c r="I14" s="1"/>
      <c r="J14" s="1"/>
      <c r="K14" s="73"/>
      <c r="L14" s="436">
        <f>SUM(M14:AO14)+13</f>
        <v>715</v>
      </c>
      <c r="M14">
        <v>100</v>
      </c>
      <c r="N14">
        <v>24</v>
      </c>
      <c r="O14">
        <v>42</v>
      </c>
      <c r="P14">
        <v>84</v>
      </c>
      <c r="Q14">
        <v>31</v>
      </c>
      <c r="R14">
        <v>39</v>
      </c>
      <c r="S14">
        <v>80</v>
      </c>
      <c r="T14">
        <v>39</v>
      </c>
      <c r="U14">
        <v>32</v>
      </c>
      <c r="V14">
        <v>84</v>
      </c>
      <c r="W14">
        <v>31</v>
      </c>
      <c r="X14">
        <v>39</v>
      </c>
      <c r="Y14">
        <v>77</v>
      </c>
    </row>
    <row r="15" spans="1:25" s="72" customFormat="1">
      <c r="A15" s="113"/>
      <c r="B15" s="113"/>
      <c r="C15" s="113"/>
      <c r="D15" s="104" t="s">
        <v>163</v>
      </c>
      <c r="E15" s="46">
        <f>SUM('[9]Shear Connectors'!$P$31:$AB$31)</f>
        <v>917</v>
      </c>
      <c r="F15" s="280">
        <v>3</v>
      </c>
      <c r="G15" s="129">
        <f t="shared" ref="G15:G18" si="0">E15*F15</f>
        <v>2751</v>
      </c>
      <c r="H15" s="35"/>
      <c r="I15" s="73"/>
      <c r="J15" s="73"/>
      <c r="K15" s="73"/>
      <c r="L15" s="436">
        <f t="shared" ref="L15:L18" si="1">SUM(M15:AO15)+13</f>
        <v>917</v>
      </c>
      <c r="M15" s="72">
        <v>114</v>
      </c>
      <c r="N15" s="72">
        <v>27</v>
      </c>
      <c r="O15" s="72">
        <v>49</v>
      </c>
      <c r="P15" s="72">
        <v>115</v>
      </c>
      <c r="Q15" s="72">
        <v>39</v>
      </c>
      <c r="R15" s="72">
        <v>48</v>
      </c>
      <c r="S15" s="72">
        <v>111</v>
      </c>
      <c r="T15" s="72">
        <v>48</v>
      </c>
      <c r="U15" s="72">
        <v>39</v>
      </c>
      <c r="V15" s="72">
        <v>116</v>
      </c>
      <c r="W15" s="72">
        <v>39</v>
      </c>
      <c r="X15" s="72">
        <v>52</v>
      </c>
      <c r="Y15" s="72">
        <v>107</v>
      </c>
    </row>
    <row r="16" spans="1:25" s="191" customFormat="1">
      <c r="A16" s="113"/>
      <c r="B16" s="113"/>
      <c r="C16" s="113"/>
      <c r="D16" s="104" t="s">
        <v>164</v>
      </c>
      <c r="E16" s="46">
        <f>SUM('[9]Shear Connectors'!$P$41:$AB$41)</f>
        <v>910</v>
      </c>
      <c r="F16" s="280">
        <v>3</v>
      </c>
      <c r="G16" s="129">
        <f t="shared" si="0"/>
        <v>2730</v>
      </c>
      <c r="H16" s="35"/>
      <c r="I16" s="73"/>
      <c r="J16" s="73"/>
      <c r="K16" s="73"/>
      <c r="L16" s="436">
        <f t="shared" si="1"/>
        <v>910</v>
      </c>
      <c r="M16" s="191">
        <v>113</v>
      </c>
      <c r="N16" s="191">
        <v>27</v>
      </c>
      <c r="O16" s="214">
        <v>49</v>
      </c>
      <c r="P16" s="191">
        <v>113</v>
      </c>
      <c r="Q16" s="191">
        <v>39</v>
      </c>
      <c r="R16" s="191">
        <v>48</v>
      </c>
      <c r="S16" s="191">
        <v>111</v>
      </c>
      <c r="T16" s="191">
        <v>48</v>
      </c>
      <c r="U16" s="191">
        <v>39</v>
      </c>
      <c r="V16" s="191">
        <v>116</v>
      </c>
      <c r="W16" s="191">
        <v>39</v>
      </c>
      <c r="X16" s="191">
        <v>48</v>
      </c>
      <c r="Y16" s="191">
        <v>107</v>
      </c>
    </row>
    <row r="17" spans="1:25" s="191" customFormat="1">
      <c r="A17" s="113"/>
      <c r="B17" s="113"/>
      <c r="C17" s="113"/>
      <c r="D17" s="104" t="s">
        <v>165</v>
      </c>
      <c r="E17" s="46">
        <f>SUM('[9]Shear Connectors'!$P$51:$AB$51)</f>
        <v>914</v>
      </c>
      <c r="F17" s="280">
        <v>3</v>
      </c>
      <c r="G17" s="129">
        <f t="shared" si="0"/>
        <v>2742</v>
      </c>
      <c r="H17" s="35"/>
      <c r="I17" s="73"/>
      <c r="J17" s="73"/>
      <c r="K17" s="73"/>
      <c r="L17" s="436">
        <f t="shared" si="1"/>
        <v>914</v>
      </c>
      <c r="M17" s="191">
        <v>111</v>
      </c>
      <c r="N17" s="191">
        <v>27</v>
      </c>
      <c r="O17" s="214">
        <v>49</v>
      </c>
      <c r="P17" s="191">
        <v>111</v>
      </c>
      <c r="Q17" s="191">
        <v>39</v>
      </c>
      <c r="R17" s="191">
        <v>48</v>
      </c>
      <c r="S17" s="191">
        <v>110</v>
      </c>
      <c r="T17" s="191">
        <v>48</v>
      </c>
      <c r="U17" s="191">
        <v>39</v>
      </c>
      <c r="V17" s="191">
        <v>116</v>
      </c>
      <c r="W17" s="191">
        <v>39</v>
      </c>
      <c r="X17" s="191">
        <v>48</v>
      </c>
      <c r="Y17" s="191">
        <v>116</v>
      </c>
    </row>
    <row r="18" spans="1:25" s="191" customFormat="1">
      <c r="A18" s="113"/>
      <c r="B18" s="113"/>
      <c r="C18" s="113"/>
      <c r="D18" s="104" t="s">
        <v>166</v>
      </c>
      <c r="E18" s="46">
        <f>SUM('[9]Shear Connectors'!$P$61:$AB$61)</f>
        <v>811</v>
      </c>
      <c r="F18" s="280">
        <v>3</v>
      </c>
      <c r="G18" s="129">
        <f t="shared" si="0"/>
        <v>2433</v>
      </c>
      <c r="H18" s="35"/>
      <c r="I18" s="73"/>
      <c r="J18" s="73"/>
      <c r="K18" s="73"/>
      <c r="L18" s="436">
        <f t="shared" si="1"/>
        <v>811</v>
      </c>
      <c r="M18" s="191">
        <v>89</v>
      </c>
      <c r="N18" s="191">
        <v>27</v>
      </c>
      <c r="O18" s="214">
        <v>49</v>
      </c>
      <c r="P18" s="191">
        <v>89</v>
      </c>
      <c r="Q18" s="191">
        <v>42</v>
      </c>
      <c r="R18" s="191">
        <v>52</v>
      </c>
      <c r="S18" s="191">
        <v>80</v>
      </c>
      <c r="T18" s="191">
        <v>52</v>
      </c>
      <c r="U18" s="191">
        <v>42</v>
      </c>
      <c r="V18" s="191">
        <v>89</v>
      </c>
      <c r="W18" s="191">
        <v>42</v>
      </c>
      <c r="X18" s="191">
        <v>52</v>
      </c>
      <c r="Y18" s="191">
        <v>93</v>
      </c>
    </row>
    <row r="19" spans="1:25" s="191" customFormat="1">
      <c r="A19" s="113"/>
      <c r="B19" s="113"/>
      <c r="C19" s="113"/>
      <c r="D19" s="104"/>
      <c r="E19" s="46"/>
      <c r="F19" s="280"/>
      <c r="G19" s="129"/>
      <c r="H19" s="35"/>
      <c r="I19" s="73"/>
      <c r="J19" s="73"/>
      <c r="K19" s="73"/>
    </row>
    <row r="20" spans="1:25" s="72" customFormat="1">
      <c r="A20" s="113"/>
      <c r="B20" s="113"/>
      <c r="C20" s="113"/>
      <c r="D20" s="113"/>
      <c r="E20" s="101"/>
      <c r="F20" s="104"/>
      <c r="G20" s="46"/>
      <c r="H20" s="195"/>
      <c r="I20" s="104"/>
      <c r="J20" s="35"/>
      <c r="K20" s="35"/>
      <c r="L20" s="73"/>
      <c r="M20" s="73"/>
    </row>
    <row r="21" spans="1:25" s="214" customFormat="1">
      <c r="A21" s="113"/>
      <c r="B21" s="101"/>
      <c r="C21" s="104"/>
      <c r="D21" s="46"/>
      <c r="E21" s="195"/>
      <c r="F21" s="104"/>
      <c r="G21" s="35"/>
      <c r="H21" s="73"/>
      <c r="I21" s="73"/>
    </row>
    <row r="22" spans="1:25" s="214" customFormat="1">
      <c r="A22" s="113"/>
      <c r="B22" s="101"/>
      <c r="C22" s="104"/>
      <c r="D22" s="46"/>
      <c r="E22" s="195"/>
      <c r="F22" s="104"/>
      <c r="G22" s="35"/>
      <c r="H22" s="73"/>
      <c r="I22" s="73"/>
    </row>
    <row r="23" spans="1:25">
      <c r="A23" s="30"/>
      <c r="B23" s="30"/>
      <c r="C23" s="31"/>
      <c r="D23" s="33"/>
      <c r="E23" s="37"/>
      <c r="F23" s="11"/>
      <c r="G23" s="11"/>
      <c r="H23" s="35"/>
      <c r="I23" s="1"/>
      <c r="J23" s="1"/>
      <c r="K23" s="73"/>
    </row>
    <row r="24" spans="1:25">
      <c r="A24" s="30"/>
      <c r="B24" s="30"/>
      <c r="C24" s="31"/>
      <c r="D24" s="102"/>
      <c r="E24" s="30"/>
      <c r="F24" s="38" t="s">
        <v>16</v>
      </c>
      <c r="G24" s="67">
        <f>SUM(G14:G18)</f>
        <v>12801</v>
      </c>
      <c r="H24" s="40" t="s">
        <v>36</v>
      </c>
      <c r="J24" s="1"/>
      <c r="K24" s="73"/>
    </row>
    <row r="31" spans="1:25">
      <c r="B31" s="117"/>
    </row>
  </sheetData>
  <phoneticPr fontId="0" type="noConversion"/>
  <pageMargins left="0.7" right="0.7" top="0.75" bottom="0.75" header="0.3" footer="0.3"/>
  <pageSetup scale="91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B050"/>
  </sheetPr>
  <dimension ref="A1:N33"/>
  <sheetViews>
    <sheetView workbookViewId="0"/>
  </sheetViews>
  <sheetFormatPr defaultRowHeight="15"/>
  <cols>
    <col min="2" max="2" width="11.5703125" customWidth="1"/>
    <col min="6" max="6" width="7.85546875" customWidth="1"/>
    <col min="7" max="7" width="10.5703125" customWidth="1"/>
  </cols>
  <sheetData>
    <row r="1" spans="1:14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4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</row>
    <row r="3" spans="1:14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44529</v>
      </c>
    </row>
    <row r="4" spans="1:14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4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4" ht="15.75" thickBot="1">
      <c r="A6" s="91"/>
      <c r="B6" s="92"/>
      <c r="C6" s="93"/>
      <c r="D6" s="93"/>
      <c r="E6" s="94"/>
      <c r="F6" s="95"/>
      <c r="G6" s="25" t="s">
        <v>8</v>
      </c>
      <c r="H6" s="26"/>
      <c r="I6" s="92"/>
      <c r="J6" s="98"/>
    </row>
    <row r="7" spans="1:14">
      <c r="A7" s="174" t="s">
        <v>38</v>
      </c>
      <c r="B7" s="174" t="s">
        <v>58</v>
      </c>
      <c r="C7" s="176"/>
      <c r="D7" s="176"/>
      <c r="E7" s="176"/>
      <c r="F7" s="176"/>
      <c r="G7" s="176"/>
      <c r="H7" s="176"/>
      <c r="I7" s="176"/>
      <c r="J7" s="176"/>
    </row>
    <row r="8" spans="1:14">
      <c r="A8" s="165">
        <v>514</v>
      </c>
      <c r="B8" s="405">
        <v>60</v>
      </c>
      <c r="C8" s="175"/>
      <c r="D8" s="113"/>
      <c r="E8" s="113"/>
      <c r="F8" s="113"/>
      <c r="G8" s="176"/>
      <c r="H8" s="176"/>
      <c r="I8" s="176"/>
      <c r="J8" s="176"/>
    </row>
    <row r="9" spans="1:14">
      <c r="A9" s="103" t="s">
        <v>31</v>
      </c>
      <c r="B9" s="103"/>
      <c r="C9" s="103"/>
      <c r="D9" s="176"/>
      <c r="E9" s="107"/>
      <c r="F9" s="103"/>
      <c r="G9" s="176"/>
      <c r="H9" s="176"/>
      <c r="I9" s="176"/>
      <c r="J9" s="176"/>
    </row>
    <row r="10" spans="1:14" s="214" customFormat="1">
      <c r="A10" s="103"/>
      <c r="B10" s="103"/>
      <c r="C10" s="103"/>
      <c r="D10" s="176"/>
      <c r="E10" s="107"/>
      <c r="F10" s="103"/>
      <c r="G10" s="176"/>
      <c r="H10" s="176"/>
      <c r="I10" s="176"/>
      <c r="J10" s="176"/>
      <c r="M10" s="438"/>
    </row>
    <row r="11" spans="1:14">
      <c r="A11" s="176"/>
      <c r="B11" s="176"/>
      <c r="C11" s="176"/>
      <c r="D11" s="176"/>
      <c r="E11" s="176"/>
      <c r="F11" s="176"/>
      <c r="G11" s="176" t="s">
        <v>173</v>
      </c>
      <c r="H11" s="176"/>
      <c r="I11" s="176"/>
      <c r="J11" s="176"/>
      <c r="K11" s="176"/>
      <c r="L11" s="176"/>
      <c r="M11" s="176"/>
      <c r="N11" s="176"/>
    </row>
    <row r="12" spans="1:14">
      <c r="A12" s="176"/>
      <c r="B12" s="176"/>
      <c r="C12" s="176"/>
      <c r="D12" s="176"/>
      <c r="E12" s="176"/>
      <c r="F12" s="176" t="s">
        <v>162</v>
      </c>
      <c r="G12" s="406">
        <f>[10]Sheet1!AO3</f>
        <v>10985.073295833332</v>
      </c>
      <c r="H12" s="176"/>
      <c r="I12" s="176"/>
      <c r="J12" s="176"/>
      <c r="K12" s="176"/>
      <c r="L12" s="176"/>
      <c r="M12" s="176"/>
    </row>
    <row r="13" spans="1:14">
      <c r="A13" s="176"/>
      <c r="B13" s="176"/>
      <c r="C13" s="176"/>
      <c r="D13" s="176"/>
      <c r="E13" s="176"/>
      <c r="F13" s="176" t="s">
        <v>163</v>
      </c>
      <c r="G13" s="406">
        <f>[10]Sheet1!AO4</f>
        <v>2558.5246833333331</v>
      </c>
      <c r="H13" s="176"/>
      <c r="I13" s="176"/>
      <c r="J13" s="176"/>
      <c r="K13" s="176"/>
      <c r="L13" s="176"/>
      <c r="M13" s="176"/>
    </row>
    <row r="14" spans="1:14">
      <c r="A14" s="176"/>
      <c r="B14" s="176"/>
      <c r="C14" s="176"/>
      <c r="D14" s="176"/>
      <c r="E14" s="176"/>
      <c r="F14" s="176" t="s">
        <v>164</v>
      </c>
      <c r="G14" s="406">
        <f>[10]Sheet1!AO5</f>
        <v>2551.8793000000001</v>
      </c>
      <c r="H14" s="176"/>
      <c r="I14" s="176"/>
      <c r="J14" s="177"/>
      <c r="K14" s="176"/>
      <c r="L14" s="176"/>
      <c r="M14" s="176"/>
    </row>
    <row r="15" spans="1:14">
      <c r="A15" s="176"/>
      <c r="B15" s="176"/>
      <c r="C15" s="176"/>
      <c r="D15" s="176"/>
      <c r="E15" s="176"/>
      <c r="F15" s="176" t="s">
        <v>165</v>
      </c>
      <c r="G15" s="406">
        <f>[10]Sheet1!AO6</f>
        <v>2545.1559166666661</v>
      </c>
      <c r="H15" s="176"/>
      <c r="I15" s="176"/>
      <c r="J15" s="176"/>
      <c r="K15" s="176"/>
      <c r="L15" s="176"/>
      <c r="M15" s="176"/>
    </row>
    <row r="16" spans="1:14">
      <c r="A16" s="176"/>
      <c r="B16" s="176"/>
      <c r="C16" s="176"/>
      <c r="D16" s="176"/>
      <c r="E16" s="176"/>
      <c r="F16" s="176" t="s">
        <v>166</v>
      </c>
      <c r="G16" s="406">
        <f>[10]Sheet1!AO7</f>
        <v>10849.3162875</v>
      </c>
      <c r="H16" s="176"/>
      <c r="I16" s="176"/>
      <c r="J16" s="176"/>
      <c r="K16" s="176"/>
      <c r="L16" s="176"/>
      <c r="M16" s="176"/>
    </row>
    <row r="17" spans="1:10" s="214" customFormat="1">
      <c r="A17" s="176"/>
      <c r="B17" s="176"/>
      <c r="C17" s="176"/>
      <c r="D17" s="176"/>
      <c r="E17" s="176"/>
      <c r="F17" s="176"/>
      <c r="G17" s="176"/>
      <c r="H17" s="176"/>
      <c r="I17" s="176"/>
      <c r="J17" s="176"/>
    </row>
    <row r="18" spans="1:10">
      <c r="A18" s="176"/>
      <c r="B18" s="176"/>
      <c r="C18" s="176"/>
      <c r="D18" s="176"/>
      <c r="E18" s="176"/>
      <c r="F18" s="109" t="s">
        <v>16</v>
      </c>
      <c r="G18" s="67">
        <f>SUM(G12:G16)</f>
        <v>29489.94948333333</v>
      </c>
      <c r="H18" s="111" t="s">
        <v>118</v>
      </c>
      <c r="I18" s="176"/>
      <c r="J18" s="176"/>
    </row>
    <row r="20" spans="1:10">
      <c r="A20" s="174" t="s">
        <v>38</v>
      </c>
      <c r="B20" s="174" t="s">
        <v>58</v>
      </c>
      <c r="C20" s="176"/>
      <c r="D20" s="176"/>
      <c r="E20" s="176"/>
      <c r="F20" s="176"/>
      <c r="G20" s="176"/>
      <c r="H20" s="176"/>
      <c r="I20" s="176"/>
    </row>
    <row r="21" spans="1:10">
      <c r="A21" s="165">
        <v>514</v>
      </c>
      <c r="B21" s="405">
        <v>66</v>
      </c>
      <c r="C21" s="175"/>
      <c r="D21" s="113"/>
      <c r="E21" s="113"/>
      <c r="F21" s="113"/>
      <c r="G21" s="176"/>
      <c r="H21" s="176"/>
      <c r="I21" s="176"/>
    </row>
    <row r="22" spans="1:10">
      <c r="A22" s="103" t="s">
        <v>35</v>
      </c>
      <c r="B22" s="103"/>
      <c r="C22" s="103"/>
      <c r="D22" s="176"/>
      <c r="E22" s="107"/>
      <c r="F22" s="103"/>
      <c r="G22" s="176"/>
      <c r="H22" s="176"/>
      <c r="I22" s="176"/>
    </row>
    <row r="23" spans="1:10">
      <c r="A23" s="103"/>
      <c r="B23" s="103"/>
      <c r="C23" s="103"/>
      <c r="D23" s="176"/>
      <c r="E23" s="107"/>
      <c r="F23" s="103"/>
      <c r="G23" s="176"/>
      <c r="H23" s="176"/>
      <c r="I23" s="176"/>
    </row>
    <row r="24" spans="1:10">
      <c r="A24" s="176"/>
      <c r="B24" s="176"/>
      <c r="C24" s="176"/>
      <c r="D24" s="176"/>
      <c r="E24" s="176"/>
      <c r="F24" s="176"/>
      <c r="G24" s="176" t="s">
        <v>173</v>
      </c>
      <c r="H24" s="176"/>
      <c r="I24" s="176"/>
    </row>
    <row r="25" spans="1:10">
      <c r="A25" s="176"/>
      <c r="B25" s="176"/>
      <c r="C25" s="176"/>
      <c r="D25" s="176"/>
      <c r="E25" s="176"/>
      <c r="F25" s="176" t="s">
        <v>162</v>
      </c>
      <c r="G25" s="406">
        <f>G12</f>
        <v>10985.073295833332</v>
      </c>
      <c r="H25" s="176"/>
      <c r="I25" s="176"/>
    </row>
    <row r="26" spans="1:10">
      <c r="A26" s="176"/>
      <c r="B26" s="176"/>
      <c r="C26" s="176"/>
      <c r="D26" s="176"/>
      <c r="E26" s="176"/>
      <c r="F26" s="176" t="s">
        <v>163</v>
      </c>
      <c r="G26" s="406">
        <f t="shared" ref="G26:G29" si="0">G13</f>
        <v>2558.5246833333331</v>
      </c>
      <c r="H26" s="176"/>
      <c r="I26" s="176"/>
    </row>
    <row r="27" spans="1:10">
      <c r="A27" s="176"/>
      <c r="B27" s="176"/>
      <c r="C27" s="176"/>
      <c r="D27" s="176"/>
      <c r="E27" s="176"/>
      <c r="F27" s="176" t="s">
        <v>164</v>
      </c>
      <c r="G27" s="406">
        <f t="shared" si="0"/>
        <v>2551.8793000000001</v>
      </c>
      <c r="H27" s="176"/>
      <c r="I27" s="176"/>
    </row>
    <row r="28" spans="1:10">
      <c r="A28" s="176"/>
      <c r="B28" s="176"/>
      <c r="C28" s="176"/>
      <c r="D28" s="176"/>
      <c r="E28" s="176"/>
      <c r="F28" s="176" t="s">
        <v>165</v>
      </c>
      <c r="G28" s="406">
        <f t="shared" si="0"/>
        <v>2545.1559166666661</v>
      </c>
      <c r="H28" s="176"/>
      <c r="I28" s="176"/>
    </row>
    <row r="29" spans="1:10">
      <c r="A29" s="176"/>
      <c r="B29" s="176"/>
      <c r="C29" s="176"/>
      <c r="D29" s="176"/>
      <c r="E29" s="176"/>
      <c r="F29" s="176" t="s">
        <v>166</v>
      </c>
      <c r="G29" s="406">
        <f t="shared" si="0"/>
        <v>10849.3162875</v>
      </c>
      <c r="H29" s="176"/>
      <c r="I29" s="176"/>
    </row>
    <row r="30" spans="1:10">
      <c r="A30" s="176"/>
      <c r="B30" s="176"/>
      <c r="C30" s="176"/>
      <c r="D30" s="176"/>
      <c r="E30" s="176"/>
      <c r="F30" s="176"/>
      <c r="G30" s="176"/>
      <c r="H30" s="176"/>
      <c r="I30" s="176"/>
    </row>
    <row r="31" spans="1:10">
      <c r="A31" s="176"/>
      <c r="B31" s="176"/>
      <c r="C31" s="176"/>
      <c r="D31" s="176"/>
      <c r="E31" s="176"/>
      <c r="F31" s="109" t="s">
        <v>16</v>
      </c>
      <c r="G31" s="67">
        <f>SUM(G25:G29)</f>
        <v>29489.94948333333</v>
      </c>
      <c r="H31" s="111" t="s">
        <v>118</v>
      </c>
      <c r="I31" s="176"/>
    </row>
    <row r="32" spans="1:10">
      <c r="A32" s="214"/>
      <c r="B32" s="214"/>
      <c r="C32" s="214"/>
      <c r="D32" s="214"/>
      <c r="E32" s="214"/>
      <c r="F32" s="214"/>
      <c r="G32" s="214"/>
      <c r="H32" s="214"/>
      <c r="I32" s="214"/>
    </row>
    <row r="33" spans="1:9">
      <c r="A33" s="214"/>
      <c r="B33" s="214"/>
      <c r="C33" s="214"/>
      <c r="D33" s="214"/>
      <c r="E33" s="214"/>
      <c r="F33" s="214"/>
      <c r="G33" s="214"/>
      <c r="H33" s="214"/>
      <c r="I33" s="214"/>
    </row>
  </sheetData>
  <pageMargins left="0.7" right="0.7" top="0.75" bottom="0.75" header="0.3" footer="0.3"/>
  <pageSetup scale="96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50"/>
  </sheetPr>
  <dimension ref="A1:J26"/>
  <sheetViews>
    <sheetView workbookViewId="0"/>
  </sheetViews>
  <sheetFormatPr defaultRowHeight="15"/>
  <cols>
    <col min="1" max="1" width="9.140625" style="191"/>
    <col min="2" max="2" width="11" style="191" customWidth="1"/>
    <col min="3" max="3" width="8.140625" style="191" customWidth="1"/>
    <col min="4" max="4" width="8.28515625" style="191" customWidth="1"/>
    <col min="5" max="257" width="9.140625" style="191"/>
    <col min="258" max="258" width="11" style="191" customWidth="1"/>
    <col min="259" max="259" width="8.140625" style="191" customWidth="1"/>
    <col min="260" max="260" width="8.28515625" style="191" customWidth="1"/>
    <col min="261" max="513" width="9.140625" style="191"/>
    <col min="514" max="514" width="11" style="191" customWidth="1"/>
    <col min="515" max="515" width="8.140625" style="191" customWidth="1"/>
    <col min="516" max="516" width="8.28515625" style="191" customWidth="1"/>
    <col min="517" max="769" width="9.140625" style="191"/>
    <col min="770" max="770" width="11" style="191" customWidth="1"/>
    <col min="771" max="771" width="8.140625" style="191" customWidth="1"/>
    <col min="772" max="772" width="8.28515625" style="191" customWidth="1"/>
    <col min="773" max="1025" width="9.140625" style="191"/>
    <col min="1026" max="1026" width="11" style="191" customWidth="1"/>
    <col min="1027" max="1027" width="8.140625" style="191" customWidth="1"/>
    <col min="1028" max="1028" width="8.28515625" style="191" customWidth="1"/>
    <col min="1029" max="1281" width="9.140625" style="191"/>
    <col min="1282" max="1282" width="11" style="191" customWidth="1"/>
    <col min="1283" max="1283" width="8.140625" style="191" customWidth="1"/>
    <col min="1284" max="1284" width="8.28515625" style="191" customWidth="1"/>
    <col min="1285" max="1537" width="9.140625" style="191"/>
    <col min="1538" max="1538" width="11" style="191" customWidth="1"/>
    <col min="1539" max="1539" width="8.140625" style="191" customWidth="1"/>
    <col min="1540" max="1540" width="8.28515625" style="191" customWidth="1"/>
    <col min="1541" max="1793" width="9.140625" style="191"/>
    <col min="1794" max="1794" width="11" style="191" customWidth="1"/>
    <col min="1795" max="1795" width="8.140625" style="191" customWidth="1"/>
    <col min="1796" max="1796" width="8.28515625" style="191" customWidth="1"/>
    <col min="1797" max="2049" width="9.140625" style="191"/>
    <col min="2050" max="2050" width="11" style="191" customWidth="1"/>
    <col min="2051" max="2051" width="8.140625" style="191" customWidth="1"/>
    <col min="2052" max="2052" width="8.28515625" style="191" customWidth="1"/>
    <col min="2053" max="2305" width="9.140625" style="191"/>
    <col min="2306" max="2306" width="11" style="191" customWidth="1"/>
    <col min="2307" max="2307" width="8.140625" style="191" customWidth="1"/>
    <col min="2308" max="2308" width="8.28515625" style="191" customWidth="1"/>
    <col min="2309" max="2561" width="9.140625" style="191"/>
    <col min="2562" max="2562" width="11" style="191" customWidth="1"/>
    <col min="2563" max="2563" width="8.140625" style="191" customWidth="1"/>
    <col min="2564" max="2564" width="8.28515625" style="191" customWidth="1"/>
    <col min="2565" max="2817" width="9.140625" style="191"/>
    <col min="2818" max="2818" width="11" style="191" customWidth="1"/>
    <col min="2819" max="2819" width="8.140625" style="191" customWidth="1"/>
    <col min="2820" max="2820" width="8.28515625" style="191" customWidth="1"/>
    <col min="2821" max="3073" width="9.140625" style="191"/>
    <col min="3074" max="3074" width="11" style="191" customWidth="1"/>
    <col min="3075" max="3075" width="8.140625" style="191" customWidth="1"/>
    <col min="3076" max="3076" width="8.28515625" style="191" customWidth="1"/>
    <col min="3077" max="3329" width="9.140625" style="191"/>
    <col min="3330" max="3330" width="11" style="191" customWidth="1"/>
    <col min="3331" max="3331" width="8.140625" style="191" customWidth="1"/>
    <col min="3332" max="3332" width="8.28515625" style="191" customWidth="1"/>
    <col min="3333" max="3585" width="9.140625" style="191"/>
    <col min="3586" max="3586" width="11" style="191" customWidth="1"/>
    <col min="3587" max="3587" width="8.140625" style="191" customWidth="1"/>
    <col min="3588" max="3588" width="8.28515625" style="191" customWidth="1"/>
    <col min="3589" max="3841" width="9.140625" style="191"/>
    <col min="3842" max="3842" width="11" style="191" customWidth="1"/>
    <col min="3843" max="3843" width="8.140625" style="191" customWidth="1"/>
    <col min="3844" max="3844" width="8.28515625" style="191" customWidth="1"/>
    <col min="3845" max="4097" width="9.140625" style="191"/>
    <col min="4098" max="4098" width="11" style="191" customWidth="1"/>
    <col min="4099" max="4099" width="8.140625" style="191" customWidth="1"/>
    <col min="4100" max="4100" width="8.28515625" style="191" customWidth="1"/>
    <col min="4101" max="4353" width="9.140625" style="191"/>
    <col min="4354" max="4354" width="11" style="191" customWidth="1"/>
    <col min="4355" max="4355" width="8.140625" style="191" customWidth="1"/>
    <col min="4356" max="4356" width="8.28515625" style="191" customWidth="1"/>
    <col min="4357" max="4609" width="9.140625" style="191"/>
    <col min="4610" max="4610" width="11" style="191" customWidth="1"/>
    <col min="4611" max="4611" width="8.140625" style="191" customWidth="1"/>
    <col min="4612" max="4612" width="8.28515625" style="191" customWidth="1"/>
    <col min="4613" max="4865" width="9.140625" style="191"/>
    <col min="4866" max="4866" width="11" style="191" customWidth="1"/>
    <col min="4867" max="4867" width="8.140625" style="191" customWidth="1"/>
    <col min="4868" max="4868" width="8.28515625" style="191" customWidth="1"/>
    <col min="4869" max="5121" width="9.140625" style="191"/>
    <col min="5122" max="5122" width="11" style="191" customWidth="1"/>
    <col min="5123" max="5123" width="8.140625" style="191" customWidth="1"/>
    <col min="5124" max="5124" width="8.28515625" style="191" customWidth="1"/>
    <col min="5125" max="5377" width="9.140625" style="191"/>
    <col min="5378" max="5378" width="11" style="191" customWidth="1"/>
    <col min="5379" max="5379" width="8.140625" style="191" customWidth="1"/>
    <col min="5380" max="5380" width="8.28515625" style="191" customWidth="1"/>
    <col min="5381" max="5633" width="9.140625" style="191"/>
    <col min="5634" max="5634" width="11" style="191" customWidth="1"/>
    <col min="5635" max="5635" width="8.140625" style="191" customWidth="1"/>
    <col min="5636" max="5636" width="8.28515625" style="191" customWidth="1"/>
    <col min="5637" max="5889" width="9.140625" style="191"/>
    <col min="5890" max="5890" width="11" style="191" customWidth="1"/>
    <col min="5891" max="5891" width="8.140625" style="191" customWidth="1"/>
    <col min="5892" max="5892" width="8.28515625" style="191" customWidth="1"/>
    <col min="5893" max="6145" width="9.140625" style="191"/>
    <col min="6146" max="6146" width="11" style="191" customWidth="1"/>
    <col min="6147" max="6147" width="8.140625" style="191" customWidth="1"/>
    <col min="6148" max="6148" width="8.28515625" style="191" customWidth="1"/>
    <col min="6149" max="6401" width="9.140625" style="191"/>
    <col min="6402" max="6402" width="11" style="191" customWidth="1"/>
    <col min="6403" max="6403" width="8.140625" style="191" customWidth="1"/>
    <col min="6404" max="6404" width="8.28515625" style="191" customWidth="1"/>
    <col min="6405" max="6657" width="9.140625" style="191"/>
    <col min="6658" max="6658" width="11" style="191" customWidth="1"/>
    <col min="6659" max="6659" width="8.140625" style="191" customWidth="1"/>
    <col min="6660" max="6660" width="8.28515625" style="191" customWidth="1"/>
    <col min="6661" max="6913" width="9.140625" style="191"/>
    <col min="6914" max="6914" width="11" style="191" customWidth="1"/>
    <col min="6915" max="6915" width="8.140625" style="191" customWidth="1"/>
    <col min="6916" max="6916" width="8.28515625" style="191" customWidth="1"/>
    <col min="6917" max="7169" width="9.140625" style="191"/>
    <col min="7170" max="7170" width="11" style="191" customWidth="1"/>
    <col min="7171" max="7171" width="8.140625" style="191" customWidth="1"/>
    <col min="7172" max="7172" width="8.28515625" style="191" customWidth="1"/>
    <col min="7173" max="7425" width="9.140625" style="191"/>
    <col min="7426" max="7426" width="11" style="191" customWidth="1"/>
    <col min="7427" max="7427" width="8.140625" style="191" customWidth="1"/>
    <col min="7428" max="7428" width="8.28515625" style="191" customWidth="1"/>
    <col min="7429" max="7681" width="9.140625" style="191"/>
    <col min="7682" max="7682" width="11" style="191" customWidth="1"/>
    <col min="7683" max="7683" width="8.140625" style="191" customWidth="1"/>
    <col min="7684" max="7684" width="8.28515625" style="191" customWidth="1"/>
    <col min="7685" max="7937" width="9.140625" style="191"/>
    <col min="7938" max="7938" width="11" style="191" customWidth="1"/>
    <col min="7939" max="7939" width="8.140625" style="191" customWidth="1"/>
    <col min="7940" max="7940" width="8.28515625" style="191" customWidth="1"/>
    <col min="7941" max="8193" width="9.140625" style="191"/>
    <col min="8194" max="8194" width="11" style="191" customWidth="1"/>
    <col min="8195" max="8195" width="8.140625" style="191" customWidth="1"/>
    <col min="8196" max="8196" width="8.28515625" style="191" customWidth="1"/>
    <col min="8197" max="8449" width="9.140625" style="191"/>
    <col min="8450" max="8450" width="11" style="191" customWidth="1"/>
    <col min="8451" max="8451" width="8.140625" style="191" customWidth="1"/>
    <col min="8452" max="8452" width="8.28515625" style="191" customWidth="1"/>
    <col min="8453" max="8705" width="9.140625" style="191"/>
    <col min="8706" max="8706" width="11" style="191" customWidth="1"/>
    <col min="8707" max="8707" width="8.140625" style="191" customWidth="1"/>
    <col min="8708" max="8708" width="8.28515625" style="191" customWidth="1"/>
    <col min="8709" max="8961" width="9.140625" style="191"/>
    <col min="8962" max="8962" width="11" style="191" customWidth="1"/>
    <col min="8963" max="8963" width="8.140625" style="191" customWidth="1"/>
    <col min="8964" max="8964" width="8.28515625" style="191" customWidth="1"/>
    <col min="8965" max="9217" width="9.140625" style="191"/>
    <col min="9218" max="9218" width="11" style="191" customWidth="1"/>
    <col min="9219" max="9219" width="8.140625" style="191" customWidth="1"/>
    <col min="9220" max="9220" width="8.28515625" style="191" customWidth="1"/>
    <col min="9221" max="9473" width="9.140625" style="191"/>
    <col min="9474" max="9474" width="11" style="191" customWidth="1"/>
    <col min="9475" max="9475" width="8.140625" style="191" customWidth="1"/>
    <col min="9476" max="9476" width="8.28515625" style="191" customWidth="1"/>
    <col min="9477" max="9729" width="9.140625" style="191"/>
    <col min="9730" max="9730" width="11" style="191" customWidth="1"/>
    <col min="9731" max="9731" width="8.140625" style="191" customWidth="1"/>
    <col min="9732" max="9732" width="8.28515625" style="191" customWidth="1"/>
    <col min="9733" max="9985" width="9.140625" style="191"/>
    <col min="9986" max="9986" width="11" style="191" customWidth="1"/>
    <col min="9987" max="9987" width="8.140625" style="191" customWidth="1"/>
    <col min="9988" max="9988" width="8.28515625" style="191" customWidth="1"/>
    <col min="9989" max="10241" width="9.140625" style="191"/>
    <col min="10242" max="10242" width="11" style="191" customWidth="1"/>
    <col min="10243" max="10243" width="8.140625" style="191" customWidth="1"/>
    <col min="10244" max="10244" width="8.28515625" style="191" customWidth="1"/>
    <col min="10245" max="10497" width="9.140625" style="191"/>
    <col min="10498" max="10498" width="11" style="191" customWidth="1"/>
    <col min="10499" max="10499" width="8.140625" style="191" customWidth="1"/>
    <col min="10500" max="10500" width="8.28515625" style="191" customWidth="1"/>
    <col min="10501" max="10753" width="9.140625" style="191"/>
    <col min="10754" max="10754" width="11" style="191" customWidth="1"/>
    <col min="10755" max="10755" width="8.140625" style="191" customWidth="1"/>
    <col min="10756" max="10756" width="8.28515625" style="191" customWidth="1"/>
    <col min="10757" max="11009" width="9.140625" style="191"/>
    <col min="11010" max="11010" width="11" style="191" customWidth="1"/>
    <col min="11011" max="11011" width="8.140625" style="191" customWidth="1"/>
    <col min="11012" max="11012" width="8.28515625" style="191" customWidth="1"/>
    <col min="11013" max="11265" width="9.140625" style="191"/>
    <col min="11266" max="11266" width="11" style="191" customWidth="1"/>
    <col min="11267" max="11267" width="8.140625" style="191" customWidth="1"/>
    <col min="11268" max="11268" width="8.28515625" style="191" customWidth="1"/>
    <col min="11269" max="11521" width="9.140625" style="191"/>
    <col min="11522" max="11522" width="11" style="191" customWidth="1"/>
    <col min="11523" max="11523" width="8.140625" style="191" customWidth="1"/>
    <col min="11524" max="11524" width="8.28515625" style="191" customWidth="1"/>
    <col min="11525" max="11777" width="9.140625" style="191"/>
    <col min="11778" max="11778" width="11" style="191" customWidth="1"/>
    <col min="11779" max="11779" width="8.140625" style="191" customWidth="1"/>
    <col min="11780" max="11780" width="8.28515625" style="191" customWidth="1"/>
    <col min="11781" max="12033" width="9.140625" style="191"/>
    <col min="12034" max="12034" width="11" style="191" customWidth="1"/>
    <col min="12035" max="12035" width="8.140625" style="191" customWidth="1"/>
    <col min="12036" max="12036" width="8.28515625" style="191" customWidth="1"/>
    <col min="12037" max="12289" width="9.140625" style="191"/>
    <col min="12290" max="12290" width="11" style="191" customWidth="1"/>
    <col min="12291" max="12291" width="8.140625" style="191" customWidth="1"/>
    <col min="12292" max="12292" width="8.28515625" style="191" customWidth="1"/>
    <col min="12293" max="12545" width="9.140625" style="191"/>
    <col min="12546" max="12546" width="11" style="191" customWidth="1"/>
    <col min="12547" max="12547" width="8.140625" style="191" customWidth="1"/>
    <col min="12548" max="12548" width="8.28515625" style="191" customWidth="1"/>
    <col min="12549" max="12801" width="9.140625" style="191"/>
    <col min="12802" max="12802" width="11" style="191" customWidth="1"/>
    <col min="12803" max="12803" width="8.140625" style="191" customWidth="1"/>
    <col min="12804" max="12804" width="8.28515625" style="191" customWidth="1"/>
    <col min="12805" max="13057" width="9.140625" style="191"/>
    <col min="13058" max="13058" width="11" style="191" customWidth="1"/>
    <col min="13059" max="13059" width="8.140625" style="191" customWidth="1"/>
    <col min="13060" max="13060" width="8.28515625" style="191" customWidth="1"/>
    <col min="13061" max="13313" width="9.140625" style="191"/>
    <col min="13314" max="13314" width="11" style="191" customWidth="1"/>
    <col min="13315" max="13315" width="8.140625" style="191" customWidth="1"/>
    <col min="13316" max="13316" width="8.28515625" style="191" customWidth="1"/>
    <col min="13317" max="13569" width="9.140625" style="191"/>
    <col min="13570" max="13570" width="11" style="191" customWidth="1"/>
    <col min="13571" max="13571" width="8.140625" style="191" customWidth="1"/>
    <col min="13572" max="13572" width="8.28515625" style="191" customWidth="1"/>
    <col min="13573" max="13825" width="9.140625" style="191"/>
    <col min="13826" max="13826" width="11" style="191" customWidth="1"/>
    <col min="13827" max="13827" width="8.140625" style="191" customWidth="1"/>
    <col min="13828" max="13828" width="8.28515625" style="191" customWidth="1"/>
    <col min="13829" max="14081" width="9.140625" style="191"/>
    <col min="14082" max="14082" width="11" style="191" customWidth="1"/>
    <col min="14083" max="14083" width="8.140625" style="191" customWidth="1"/>
    <col min="14084" max="14084" width="8.28515625" style="191" customWidth="1"/>
    <col min="14085" max="14337" width="9.140625" style="191"/>
    <col min="14338" max="14338" width="11" style="191" customWidth="1"/>
    <col min="14339" max="14339" width="8.140625" style="191" customWidth="1"/>
    <col min="14340" max="14340" width="8.28515625" style="191" customWidth="1"/>
    <col min="14341" max="14593" width="9.140625" style="191"/>
    <col min="14594" max="14594" width="11" style="191" customWidth="1"/>
    <col min="14595" max="14595" width="8.140625" style="191" customWidth="1"/>
    <col min="14596" max="14596" width="8.28515625" style="191" customWidth="1"/>
    <col min="14597" max="14849" width="9.140625" style="191"/>
    <col min="14850" max="14850" width="11" style="191" customWidth="1"/>
    <col min="14851" max="14851" width="8.140625" style="191" customWidth="1"/>
    <col min="14852" max="14852" width="8.28515625" style="191" customWidth="1"/>
    <col min="14853" max="15105" width="9.140625" style="191"/>
    <col min="15106" max="15106" width="11" style="191" customWidth="1"/>
    <col min="15107" max="15107" width="8.140625" style="191" customWidth="1"/>
    <col min="15108" max="15108" width="8.28515625" style="191" customWidth="1"/>
    <col min="15109" max="15361" width="9.140625" style="191"/>
    <col min="15362" max="15362" width="11" style="191" customWidth="1"/>
    <col min="15363" max="15363" width="8.140625" style="191" customWidth="1"/>
    <col min="15364" max="15364" width="8.28515625" style="191" customWidth="1"/>
    <col min="15365" max="15617" width="9.140625" style="191"/>
    <col min="15618" max="15618" width="11" style="191" customWidth="1"/>
    <col min="15619" max="15619" width="8.140625" style="191" customWidth="1"/>
    <col min="15620" max="15620" width="8.28515625" style="191" customWidth="1"/>
    <col min="15621" max="15873" width="9.140625" style="191"/>
    <col min="15874" max="15874" width="11" style="191" customWidth="1"/>
    <col min="15875" max="15875" width="8.140625" style="191" customWidth="1"/>
    <col min="15876" max="15876" width="8.28515625" style="191" customWidth="1"/>
    <col min="15877" max="16129" width="9.140625" style="191"/>
    <col min="16130" max="16130" width="11" style="191" customWidth="1"/>
    <col min="16131" max="16131" width="8.140625" style="191" customWidth="1"/>
    <col min="16132" max="16132" width="8.28515625" style="191" customWidth="1"/>
    <col min="16133" max="16384" width="9.140625" style="191"/>
  </cols>
  <sheetData>
    <row r="1" spans="1:10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0"/>
    </row>
    <row r="2" spans="1:10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</row>
    <row r="3" spans="1:10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44529</v>
      </c>
    </row>
    <row r="4" spans="1:10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0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0" ht="15.75" thickBot="1">
      <c r="A6" s="91"/>
      <c r="B6" s="92"/>
      <c r="C6" s="93"/>
      <c r="D6" s="93"/>
      <c r="E6" s="94"/>
      <c r="F6" s="95"/>
      <c r="G6" s="96" t="s">
        <v>8</v>
      </c>
      <c r="H6" s="97" t="s">
        <v>102</v>
      </c>
      <c r="I6" s="92"/>
      <c r="J6" s="98"/>
    </row>
    <row r="7" spans="1:10">
      <c r="A7" s="170" t="s">
        <v>38</v>
      </c>
      <c r="B7" s="170" t="s">
        <v>58</v>
      </c>
      <c r="C7" s="83"/>
      <c r="D7" s="83"/>
      <c r="E7" s="84"/>
      <c r="F7" s="85"/>
      <c r="G7" s="86"/>
      <c r="H7" s="103"/>
      <c r="I7" s="82"/>
      <c r="J7" s="85"/>
    </row>
    <row r="8" spans="1:10">
      <c r="A8" s="168">
        <v>516</v>
      </c>
      <c r="B8" s="170">
        <v>12400</v>
      </c>
      <c r="C8" s="83"/>
      <c r="D8" s="83"/>
      <c r="E8" s="84"/>
      <c r="F8" s="85"/>
      <c r="G8" s="86"/>
      <c r="H8" s="103"/>
      <c r="I8" s="82"/>
      <c r="J8" s="85"/>
    </row>
    <row r="9" spans="1:10">
      <c r="A9" s="103" t="s">
        <v>274</v>
      </c>
      <c r="B9" s="82"/>
      <c r="C9" s="83"/>
      <c r="D9" s="83"/>
      <c r="E9" s="84"/>
      <c r="F9" s="85"/>
      <c r="G9" s="86"/>
      <c r="H9" s="103"/>
      <c r="I9" s="82"/>
      <c r="J9" s="85"/>
    </row>
    <row r="10" spans="1:10">
      <c r="A10" s="103"/>
      <c r="B10" s="82"/>
      <c r="C10" s="83"/>
      <c r="D10" s="83"/>
      <c r="E10" s="84"/>
      <c r="F10" s="85"/>
      <c r="G10" s="86"/>
      <c r="H10" s="103"/>
      <c r="I10" s="82"/>
      <c r="J10" s="85"/>
    </row>
    <row r="11" spans="1:10">
      <c r="A11" s="103"/>
      <c r="B11" s="82"/>
      <c r="C11" s="83"/>
      <c r="D11" s="83"/>
      <c r="E11" s="84"/>
      <c r="F11" s="85"/>
      <c r="G11" s="115" t="s">
        <v>10</v>
      </c>
      <c r="H11" s="103"/>
      <c r="I11" s="82"/>
      <c r="J11" s="85"/>
    </row>
    <row r="12" spans="1:10">
      <c r="A12" s="103"/>
      <c r="B12" s="82"/>
      <c r="C12" s="83"/>
      <c r="D12" s="83"/>
      <c r="E12" s="84"/>
      <c r="F12" s="85"/>
      <c r="G12" s="87" t="s">
        <v>14</v>
      </c>
      <c r="H12" s="103"/>
      <c r="I12" s="82"/>
      <c r="J12" s="85"/>
    </row>
    <row r="13" spans="1:10" s="214" customFormat="1">
      <c r="A13" s="103"/>
      <c r="B13" s="82"/>
      <c r="C13" s="83"/>
      <c r="D13" s="83"/>
      <c r="E13" s="84"/>
      <c r="F13" s="85"/>
      <c r="G13" s="87"/>
      <c r="H13" s="103"/>
      <c r="I13" s="82"/>
      <c r="J13" s="85"/>
    </row>
    <row r="14" spans="1:10">
      <c r="A14" s="85" t="s">
        <v>81</v>
      </c>
      <c r="B14" s="82"/>
      <c r="C14" s="83"/>
      <c r="D14" s="83"/>
      <c r="E14" s="84"/>
      <c r="F14" s="85"/>
      <c r="G14" s="107">
        <v>62.43</v>
      </c>
      <c r="H14" s="103"/>
      <c r="I14" s="82"/>
      <c r="J14" s="85"/>
    </row>
    <row r="15" spans="1:10">
      <c r="A15" s="85" t="s">
        <v>252</v>
      </c>
      <c r="B15" s="82"/>
      <c r="C15" s="83"/>
      <c r="D15" s="83"/>
      <c r="E15" s="84"/>
      <c r="F15" s="85"/>
      <c r="G15" s="107">
        <v>70.94</v>
      </c>
      <c r="H15" s="103"/>
      <c r="I15" s="82"/>
      <c r="J15" s="85"/>
    </row>
    <row r="16" spans="1:10">
      <c r="A16" s="85"/>
      <c r="B16" s="82"/>
      <c r="C16" s="83"/>
      <c r="D16" s="83"/>
      <c r="E16" s="84"/>
      <c r="F16" s="85"/>
      <c r="G16" s="107"/>
      <c r="H16" s="103"/>
      <c r="I16" s="82"/>
      <c r="J16" s="85"/>
    </row>
    <row r="17" spans="1:10">
      <c r="A17" s="85"/>
      <c r="B17" s="82"/>
      <c r="C17" s="83"/>
      <c r="D17" s="83"/>
      <c r="E17" s="84"/>
      <c r="F17" s="109" t="s">
        <v>16</v>
      </c>
      <c r="G17" s="198">
        <f>ROUNDUP(SUM(G14:G15), 0)</f>
        <v>134</v>
      </c>
      <c r="H17" s="111" t="s">
        <v>44</v>
      </c>
      <c r="I17" s="82"/>
      <c r="J17" s="85"/>
    </row>
    <row r="18" spans="1:10">
      <c r="A18" s="85"/>
      <c r="B18" s="82"/>
      <c r="C18" s="83"/>
      <c r="D18" s="83"/>
      <c r="E18" s="84"/>
      <c r="F18" s="85"/>
      <c r="G18" s="86"/>
      <c r="H18" s="103"/>
      <c r="I18" s="82"/>
      <c r="J18" s="85"/>
    </row>
    <row r="19" spans="1:10">
      <c r="A19" s="73"/>
      <c r="B19" s="73"/>
      <c r="C19" s="73"/>
      <c r="D19" s="99"/>
      <c r="E19" s="100"/>
      <c r="F19" s="73"/>
      <c r="G19" s="73"/>
      <c r="H19" s="73"/>
      <c r="I19" s="73"/>
      <c r="J19" s="73"/>
    </row>
    <row r="26" spans="1:10">
      <c r="B26" s="117"/>
    </row>
  </sheetData>
  <pageMargins left="0.7" right="0.7" top="0.75" bottom="0.75" header="0.3" footer="0.3"/>
  <pageSetup scale="98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B050"/>
  </sheetPr>
  <dimension ref="A1:J35"/>
  <sheetViews>
    <sheetView workbookViewId="0"/>
  </sheetViews>
  <sheetFormatPr defaultRowHeight="15"/>
  <cols>
    <col min="1" max="1" width="9.140625" style="72"/>
    <col min="2" max="2" width="13.42578125" style="72" customWidth="1"/>
    <col min="3" max="3" width="8.140625" style="72" customWidth="1"/>
    <col min="4" max="4" width="8.28515625" style="72" customWidth="1"/>
    <col min="5" max="6" width="9.140625" style="135"/>
    <col min="7" max="7" width="5.5703125" style="72" customWidth="1"/>
    <col min="8" max="9" width="9.140625" style="72"/>
    <col min="10" max="10" width="9.85546875" style="72" customWidth="1"/>
    <col min="11" max="257" width="9.140625" style="72"/>
    <col min="258" max="258" width="11" style="72" customWidth="1"/>
    <col min="259" max="259" width="8.140625" style="72" customWidth="1"/>
    <col min="260" max="260" width="8.28515625" style="72" customWidth="1"/>
    <col min="261" max="513" width="9.140625" style="72"/>
    <col min="514" max="514" width="11" style="72" customWidth="1"/>
    <col min="515" max="515" width="8.140625" style="72" customWidth="1"/>
    <col min="516" max="516" width="8.28515625" style="72" customWidth="1"/>
    <col min="517" max="769" width="9.140625" style="72"/>
    <col min="770" max="770" width="11" style="72" customWidth="1"/>
    <col min="771" max="771" width="8.140625" style="72" customWidth="1"/>
    <col min="772" max="772" width="8.28515625" style="72" customWidth="1"/>
    <col min="773" max="1025" width="9.140625" style="72"/>
    <col min="1026" max="1026" width="11" style="72" customWidth="1"/>
    <col min="1027" max="1027" width="8.140625" style="72" customWidth="1"/>
    <col min="1028" max="1028" width="8.28515625" style="72" customWidth="1"/>
    <col min="1029" max="1281" width="9.140625" style="72"/>
    <col min="1282" max="1282" width="11" style="72" customWidth="1"/>
    <col min="1283" max="1283" width="8.140625" style="72" customWidth="1"/>
    <col min="1284" max="1284" width="8.28515625" style="72" customWidth="1"/>
    <col min="1285" max="1537" width="9.140625" style="72"/>
    <col min="1538" max="1538" width="11" style="72" customWidth="1"/>
    <col min="1539" max="1539" width="8.140625" style="72" customWidth="1"/>
    <col min="1540" max="1540" width="8.28515625" style="72" customWidth="1"/>
    <col min="1541" max="1793" width="9.140625" style="72"/>
    <col min="1794" max="1794" width="11" style="72" customWidth="1"/>
    <col min="1795" max="1795" width="8.140625" style="72" customWidth="1"/>
    <col min="1796" max="1796" width="8.28515625" style="72" customWidth="1"/>
    <col min="1797" max="2049" width="9.140625" style="72"/>
    <col min="2050" max="2050" width="11" style="72" customWidth="1"/>
    <col min="2051" max="2051" width="8.140625" style="72" customWidth="1"/>
    <col min="2052" max="2052" width="8.28515625" style="72" customWidth="1"/>
    <col min="2053" max="2305" width="9.140625" style="72"/>
    <col min="2306" max="2306" width="11" style="72" customWidth="1"/>
    <col min="2307" max="2307" width="8.140625" style="72" customWidth="1"/>
    <col min="2308" max="2308" width="8.28515625" style="72" customWidth="1"/>
    <col min="2309" max="2561" width="9.140625" style="72"/>
    <col min="2562" max="2562" width="11" style="72" customWidth="1"/>
    <col min="2563" max="2563" width="8.140625" style="72" customWidth="1"/>
    <col min="2564" max="2564" width="8.28515625" style="72" customWidth="1"/>
    <col min="2565" max="2817" width="9.140625" style="72"/>
    <col min="2818" max="2818" width="11" style="72" customWidth="1"/>
    <col min="2819" max="2819" width="8.140625" style="72" customWidth="1"/>
    <col min="2820" max="2820" width="8.28515625" style="72" customWidth="1"/>
    <col min="2821" max="3073" width="9.140625" style="72"/>
    <col min="3074" max="3074" width="11" style="72" customWidth="1"/>
    <col min="3075" max="3075" width="8.140625" style="72" customWidth="1"/>
    <col min="3076" max="3076" width="8.28515625" style="72" customWidth="1"/>
    <col min="3077" max="3329" width="9.140625" style="72"/>
    <col min="3330" max="3330" width="11" style="72" customWidth="1"/>
    <col min="3331" max="3331" width="8.140625" style="72" customWidth="1"/>
    <col min="3332" max="3332" width="8.28515625" style="72" customWidth="1"/>
    <col min="3333" max="3585" width="9.140625" style="72"/>
    <col min="3586" max="3586" width="11" style="72" customWidth="1"/>
    <col min="3587" max="3587" width="8.140625" style="72" customWidth="1"/>
    <col min="3588" max="3588" width="8.28515625" style="72" customWidth="1"/>
    <col min="3589" max="3841" width="9.140625" style="72"/>
    <col min="3842" max="3842" width="11" style="72" customWidth="1"/>
    <col min="3843" max="3843" width="8.140625" style="72" customWidth="1"/>
    <col min="3844" max="3844" width="8.28515625" style="72" customWidth="1"/>
    <col min="3845" max="4097" width="9.140625" style="72"/>
    <col min="4098" max="4098" width="11" style="72" customWidth="1"/>
    <col min="4099" max="4099" width="8.140625" style="72" customWidth="1"/>
    <col min="4100" max="4100" width="8.28515625" style="72" customWidth="1"/>
    <col min="4101" max="4353" width="9.140625" style="72"/>
    <col min="4354" max="4354" width="11" style="72" customWidth="1"/>
    <col min="4355" max="4355" width="8.140625" style="72" customWidth="1"/>
    <col min="4356" max="4356" width="8.28515625" style="72" customWidth="1"/>
    <col min="4357" max="4609" width="9.140625" style="72"/>
    <col min="4610" max="4610" width="11" style="72" customWidth="1"/>
    <col min="4611" max="4611" width="8.140625" style="72" customWidth="1"/>
    <col min="4612" max="4612" width="8.28515625" style="72" customWidth="1"/>
    <col min="4613" max="4865" width="9.140625" style="72"/>
    <col min="4866" max="4866" width="11" style="72" customWidth="1"/>
    <col min="4867" max="4867" width="8.140625" style="72" customWidth="1"/>
    <col min="4868" max="4868" width="8.28515625" style="72" customWidth="1"/>
    <col min="4869" max="5121" width="9.140625" style="72"/>
    <col min="5122" max="5122" width="11" style="72" customWidth="1"/>
    <col min="5123" max="5123" width="8.140625" style="72" customWidth="1"/>
    <col min="5124" max="5124" width="8.28515625" style="72" customWidth="1"/>
    <col min="5125" max="5377" width="9.140625" style="72"/>
    <col min="5378" max="5378" width="11" style="72" customWidth="1"/>
    <col min="5379" max="5379" width="8.140625" style="72" customWidth="1"/>
    <col min="5380" max="5380" width="8.28515625" style="72" customWidth="1"/>
    <col min="5381" max="5633" width="9.140625" style="72"/>
    <col min="5634" max="5634" width="11" style="72" customWidth="1"/>
    <col min="5635" max="5635" width="8.140625" style="72" customWidth="1"/>
    <col min="5636" max="5636" width="8.28515625" style="72" customWidth="1"/>
    <col min="5637" max="5889" width="9.140625" style="72"/>
    <col min="5890" max="5890" width="11" style="72" customWidth="1"/>
    <col min="5891" max="5891" width="8.140625" style="72" customWidth="1"/>
    <col min="5892" max="5892" width="8.28515625" style="72" customWidth="1"/>
    <col min="5893" max="6145" width="9.140625" style="72"/>
    <col min="6146" max="6146" width="11" style="72" customWidth="1"/>
    <col min="6147" max="6147" width="8.140625" style="72" customWidth="1"/>
    <col min="6148" max="6148" width="8.28515625" style="72" customWidth="1"/>
    <col min="6149" max="6401" width="9.140625" style="72"/>
    <col min="6402" max="6402" width="11" style="72" customWidth="1"/>
    <col min="6403" max="6403" width="8.140625" style="72" customWidth="1"/>
    <col min="6404" max="6404" width="8.28515625" style="72" customWidth="1"/>
    <col min="6405" max="6657" width="9.140625" style="72"/>
    <col min="6658" max="6658" width="11" style="72" customWidth="1"/>
    <col min="6659" max="6659" width="8.140625" style="72" customWidth="1"/>
    <col min="6660" max="6660" width="8.28515625" style="72" customWidth="1"/>
    <col min="6661" max="6913" width="9.140625" style="72"/>
    <col min="6914" max="6914" width="11" style="72" customWidth="1"/>
    <col min="6915" max="6915" width="8.140625" style="72" customWidth="1"/>
    <col min="6916" max="6916" width="8.28515625" style="72" customWidth="1"/>
    <col min="6917" max="7169" width="9.140625" style="72"/>
    <col min="7170" max="7170" width="11" style="72" customWidth="1"/>
    <col min="7171" max="7171" width="8.140625" style="72" customWidth="1"/>
    <col min="7172" max="7172" width="8.28515625" style="72" customWidth="1"/>
    <col min="7173" max="7425" width="9.140625" style="72"/>
    <col min="7426" max="7426" width="11" style="72" customWidth="1"/>
    <col min="7427" max="7427" width="8.140625" style="72" customWidth="1"/>
    <col min="7428" max="7428" width="8.28515625" style="72" customWidth="1"/>
    <col min="7429" max="7681" width="9.140625" style="72"/>
    <col min="7682" max="7682" width="11" style="72" customWidth="1"/>
    <col min="7683" max="7683" width="8.140625" style="72" customWidth="1"/>
    <col min="7684" max="7684" width="8.28515625" style="72" customWidth="1"/>
    <col min="7685" max="7937" width="9.140625" style="72"/>
    <col min="7938" max="7938" width="11" style="72" customWidth="1"/>
    <col min="7939" max="7939" width="8.140625" style="72" customWidth="1"/>
    <col min="7940" max="7940" width="8.28515625" style="72" customWidth="1"/>
    <col min="7941" max="8193" width="9.140625" style="72"/>
    <col min="8194" max="8194" width="11" style="72" customWidth="1"/>
    <col min="8195" max="8195" width="8.140625" style="72" customWidth="1"/>
    <col min="8196" max="8196" width="8.28515625" style="72" customWidth="1"/>
    <col min="8197" max="8449" width="9.140625" style="72"/>
    <col min="8450" max="8450" width="11" style="72" customWidth="1"/>
    <col min="8451" max="8451" width="8.140625" style="72" customWidth="1"/>
    <col min="8452" max="8452" width="8.28515625" style="72" customWidth="1"/>
    <col min="8453" max="8705" width="9.140625" style="72"/>
    <col min="8706" max="8706" width="11" style="72" customWidth="1"/>
    <col min="8707" max="8707" width="8.140625" style="72" customWidth="1"/>
    <col min="8708" max="8708" width="8.28515625" style="72" customWidth="1"/>
    <col min="8709" max="8961" width="9.140625" style="72"/>
    <col min="8962" max="8962" width="11" style="72" customWidth="1"/>
    <col min="8963" max="8963" width="8.140625" style="72" customWidth="1"/>
    <col min="8964" max="8964" width="8.28515625" style="72" customWidth="1"/>
    <col min="8965" max="9217" width="9.140625" style="72"/>
    <col min="9218" max="9218" width="11" style="72" customWidth="1"/>
    <col min="9219" max="9219" width="8.140625" style="72" customWidth="1"/>
    <col min="9220" max="9220" width="8.28515625" style="72" customWidth="1"/>
    <col min="9221" max="9473" width="9.140625" style="72"/>
    <col min="9474" max="9474" width="11" style="72" customWidth="1"/>
    <col min="9475" max="9475" width="8.140625" style="72" customWidth="1"/>
    <col min="9476" max="9476" width="8.28515625" style="72" customWidth="1"/>
    <col min="9477" max="9729" width="9.140625" style="72"/>
    <col min="9730" max="9730" width="11" style="72" customWidth="1"/>
    <col min="9731" max="9731" width="8.140625" style="72" customWidth="1"/>
    <col min="9732" max="9732" width="8.28515625" style="72" customWidth="1"/>
    <col min="9733" max="9985" width="9.140625" style="72"/>
    <col min="9986" max="9986" width="11" style="72" customWidth="1"/>
    <col min="9987" max="9987" width="8.140625" style="72" customWidth="1"/>
    <col min="9988" max="9988" width="8.28515625" style="72" customWidth="1"/>
    <col min="9989" max="10241" width="9.140625" style="72"/>
    <col min="10242" max="10242" width="11" style="72" customWidth="1"/>
    <col min="10243" max="10243" width="8.140625" style="72" customWidth="1"/>
    <col min="10244" max="10244" width="8.28515625" style="72" customWidth="1"/>
    <col min="10245" max="10497" width="9.140625" style="72"/>
    <col min="10498" max="10498" width="11" style="72" customWidth="1"/>
    <col min="10499" max="10499" width="8.140625" style="72" customWidth="1"/>
    <col min="10500" max="10500" width="8.28515625" style="72" customWidth="1"/>
    <col min="10501" max="10753" width="9.140625" style="72"/>
    <col min="10754" max="10754" width="11" style="72" customWidth="1"/>
    <col min="10755" max="10755" width="8.140625" style="72" customWidth="1"/>
    <col min="10756" max="10756" width="8.28515625" style="72" customWidth="1"/>
    <col min="10757" max="11009" width="9.140625" style="72"/>
    <col min="11010" max="11010" width="11" style="72" customWidth="1"/>
    <col min="11011" max="11011" width="8.140625" style="72" customWidth="1"/>
    <col min="11012" max="11012" width="8.28515625" style="72" customWidth="1"/>
    <col min="11013" max="11265" width="9.140625" style="72"/>
    <col min="11266" max="11266" width="11" style="72" customWidth="1"/>
    <col min="11267" max="11267" width="8.140625" style="72" customWidth="1"/>
    <col min="11268" max="11268" width="8.28515625" style="72" customWidth="1"/>
    <col min="11269" max="11521" width="9.140625" style="72"/>
    <col min="11522" max="11522" width="11" style="72" customWidth="1"/>
    <col min="11523" max="11523" width="8.140625" style="72" customWidth="1"/>
    <col min="11524" max="11524" width="8.28515625" style="72" customWidth="1"/>
    <col min="11525" max="11777" width="9.140625" style="72"/>
    <col min="11778" max="11778" width="11" style="72" customWidth="1"/>
    <col min="11779" max="11779" width="8.140625" style="72" customWidth="1"/>
    <col min="11780" max="11780" width="8.28515625" style="72" customWidth="1"/>
    <col min="11781" max="12033" width="9.140625" style="72"/>
    <col min="12034" max="12034" width="11" style="72" customWidth="1"/>
    <col min="12035" max="12035" width="8.140625" style="72" customWidth="1"/>
    <col min="12036" max="12036" width="8.28515625" style="72" customWidth="1"/>
    <col min="12037" max="12289" width="9.140625" style="72"/>
    <col min="12290" max="12290" width="11" style="72" customWidth="1"/>
    <col min="12291" max="12291" width="8.140625" style="72" customWidth="1"/>
    <col min="12292" max="12292" width="8.28515625" style="72" customWidth="1"/>
    <col min="12293" max="12545" width="9.140625" style="72"/>
    <col min="12546" max="12546" width="11" style="72" customWidth="1"/>
    <col min="12547" max="12547" width="8.140625" style="72" customWidth="1"/>
    <col min="12548" max="12548" width="8.28515625" style="72" customWidth="1"/>
    <col min="12549" max="12801" width="9.140625" style="72"/>
    <col min="12802" max="12802" width="11" style="72" customWidth="1"/>
    <col min="12803" max="12803" width="8.140625" style="72" customWidth="1"/>
    <col min="12804" max="12804" width="8.28515625" style="72" customWidth="1"/>
    <col min="12805" max="13057" width="9.140625" style="72"/>
    <col min="13058" max="13058" width="11" style="72" customWidth="1"/>
    <col min="13059" max="13059" width="8.140625" style="72" customWidth="1"/>
    <col min="13060" max="13060" width="8.28515625" style="72" customWidth="1"/>
    <col min="13061" max="13313" width="9.140625" style="72"/>
    <col min="13314" max="13314" width="11" style="72" customWidth="1"/>
    <col min="13315" max="13315" width="8.140625" style="72" customWidth="1"/>
    <col min="13316" max="13316" width="8.28515625" style="72" customWidth="1"/>
    <col min="13317" max="13569" width="9.140625" style="72"/>
    <col min="13570" max="13570" width="11" style="72" customWidth="1"/>
    <col min="13571" max="13571" width="8.140625" style="72" customWidth="1"/>
    <col min="13572" max="13572" width="8.28515625" style="72" customWidth="1"/>
    <col min="13573" max="13825" width="9.140625" style="72"/>
    <col min="13826" max="13826" width="11" style="72" customWidth="1"/>
    <col min="13827" max="13827" width="8.140625" style="72" customWidth="1"/>
    <col min="13828" max="13828" width="8.28515625" style="72" customWidth="1"/>
    <col min="13829" max="14081" width="9.140625" style="72"/>
    <col min="14082" max="14082" width="11" style="72" customWidth="1"/>
    <col min="14083" max="14083" width="8.140625" style="72" customWidth="1"/>
    <col min="14084" max="14084" width="8.28515625" style="72" customWidth="1"/>
    <col min="14085" max="14337" width="9.140625" style="72"/>
    <col min="14338" max="14338" width="11" style="72" customWidth="1"/>
    <col min="14339" max="14339" width="8.140625" style="72" customWidth="1"/>
    <col min="14340" max="14340" width="8.28515625" style="72" customWidth="1"/>
    <col min="14341" max="14593" width="9.140625" style="72"/>
    <col min="14594" max="14594" width="11" style="72" customWidth="1"/>
    <col min="14595" max="14595" width="8.140625" style="72" customWidth="1"/>
    <col min="14596" max="14596" width="8.28515625" style="72" customWidth="1"/>
    <col min="14597" max="14849" width="9.140625" style="72"/>
    <col min="14850" max="14850" width="11" style="72" customWidth="1"/>
    <col min="14851" max="14851" width="8.140625" style="72" customWidth="1"/>
    <col min="14852" max="14852" width="8.28515625" style="72" customWidth="1"/>
    <col min="14853" max="15105" width="9.140625" style="72"/>
    <col min="15106" max="15106" width="11" style="72" customWidth="1"/>
    <col min="15107" max="15107" width="8.140625" style="72" customWidth="1"/>
    <col min="15108" max="15108" width="8.28515625" style="72" customWidth="1"/>
    <col min="15109" max="15361" width="9.140625" style="72"/>
    <col min="15362" max="15362" width="11" style="72" customWidth="1"/>
    <col min="15363" max="15363" width="8.140625" style="72" customWidth="1"/>
    <col min="15364" max="15364" width="8.28515625" style="72" customWidth="1"/>
    <col min="15365" max="15617" width="9.140625" style="72"/>
    <col min="15618" max="15618" width="11" style="72" customWidth="1"/>
    <col min="15619" max="15619" width="8.140625" style="72" customWidth="1"/>
    <col min="15620" max="15620" width="8.28515625" style="72" customWidth="1"/>
    <col min="15621" max="15873" width="9.140625" style="72"/>
    <col min="15874" max="15874" width="11" style="72" customWidth="1"/>
    <col min="15875" max="15875" width="8.140625" style="72" customWidth="1"/>
    <col min="15876" max="15876" width="8.28515625" style="72" customWidth="1"/>
    <col min="15877" max="16129" width="9.140625" style="72"/>
    <col min="16130" max="16130" width="11" style="72" customWidth="1"/>
    <col min="16131" max="16131" width="8.140625" style="72" customWidth="1"/>
    <col min="16132" max="16132" width="8.28515625" style="72" customWidth="1"/>
    <col min="16133" max="16384" width="9.140625" style="72"/>
  </cols>
  <sheetData>
    <row r="1" spans="1:10">
      <c r="A1" s="74"/>
      <c r="B1" s="75"/>
      <c r="C1" s="76"/>
      <c r="D1" s="76"/>
      <c r="E1" s="270"/>
      <c r="F1" s="274"/>
      <c r="G1" s="6" t="s">
        <v>0</v>
      </c>
      <c r="H1" s="112" t="s">
        <v>80</v>
      </c>
      <c r="I1" s="79" t="s">
        <v>1</v>
      </c>
      <c r="J1" s="80"/>
    </row>
    <row r="2" spans="1:10">
      <c r="A2" s="81"/>
      <c r="B2" s="82"/>
      <c r="C2" s="83"/>
      <c r="D2" s="83"/>
      <c r="E2" s="257"/>
      <c r="F2" s="61"/>
      <c r="G2" s="15" t="s">
        <v>2</v>
      </c>
      <c r="H2" s="87" t="s">
        <v>258</v>
      </c>
      <c r="I2" s="82" t="s">
        <v>87</v>
      </c>
      <c r="J2" s="88">
        <v>44522</v>
      </c>
    </row>
    <row r="3" spans="1:10">
      <c r="A3" s="81"/>
      <c r="B3" s="82"/>
      <c r="C3" s="83"/>
      <c r="D3" s="83"/>
      <c r="E3" s="257"/>
      <c r="F3" s="61"/>
      <c r="G3" s="15" t="s">
        <v>4</v>
      </c>
      <c r="H3" s="82" t="s">
        <v>265</v>
      </c>
      <c r="I3" s="82" t="s">
        <v>87</v>
      </c>
      <c r="J3" s="88">
        <v>44530</v>
      </c>
    </row>
    <row r="4" spans="1:10">
      <c r="A4" s="81"/>
      <c r="B4" s="82"/>
      <c r="C4" s="83"/>
      <c r="D4" s="83"/>
      <c r="E4" s="257"/>
      <c r="F4" s="61"/>
      <c r="G4" s="15" t="s">
        <v>5</v>
      </c>
      <c r="H4" s="89" t="s">
        <v>6</v>
      </c>
      <c r="I4" s="82"/>
      <c r="J4" s="90"/>
    </row>
    <row r="5" spans="1:10">
      <c r="A5" s="81"/>
      <c r="B5" s="82"/>
      <c r="C5" s="83"/>
      <c r="D5" s="83"/>
      <c r="E5" s="257"/>
      <c r="F5" s="61"/>
      <c r="G5" s="15" t="s">
        <v>7</v>
      </c>
      <c r="H5" s="54" t="s">
        <v>169</v>
      </c>
      <c r="I5" s="82"/>
      <c r="J5" s="90"/>
    </row>
    <row r="6" spans="1:10" ht="15.75" thickBot="1">
      <c r="A6" s="91"/>
      <c r="B6" s="92"/>
      <c r="C6" s="93"/>
      <c r="D6" s="93"/>
      <c r="E6" s="271"/>
      <c r="F6" s="275"/>
      <c r="G6" s="96" t="s">
        <v>8</v>
      </c>
      <c r="H6" s="97" t="s">
        <v>101</v>
      </c>
      <c r="I6" s="92"/>
      <c r="J6" s="98"/>
    </row>
    <row r="7" spans="1:10">
      <c r="A7" s="170" t="s">
        <v>38</v>
      </c>
      <c r="B7" s="170" t="s">
        <v>58</v>
      </c>
      <c r="C7" s="83"/>
      <c r="D7" s="83"/>
      <c r="E7" s="257"/>
      <c r="F7" s="61"/>
      <c r="G7" s="86"/>
      <c r="H7" s="103"/>
      <c r="I7" s="82"/>
      <c r="J7" s="85"/>
    </row>
    <row r="8" spans="1:10">
      <c r="A8" s="168">
        <v>516</v>
      </c>
      <c r="B8" s="170">
        <v>13600</v>
      </c>
      <c r="C8" s="83"/>
      <c r="D8" s="83"/>
      <c r="E8" s="257"/>
      <c r="F8" s="61"/>
      <c r="G8" s="86"/>
      <c r="H8" s="103"/>
      <c r="I8" s="82"/>
      <c r="J8" s="85"/>
    </row>
    <row r="9" spans="1:10">
      <c r="A9" s="103" t="s">
        <v>67</v>
      </c>
      <c r="B9" s="82"/>
      <c r="C9" s="83"/>
      <c r="D9" s="83"/>
      <c r="E9" s="257"/>
      <c r="F9" s="61"/>
      <c r="G9" s="86"/>
      <c r="H9" s="103"/>
      <c r="I9" s="82"/>
      <c r="J9" s="85"/>
    </row>
    <row r="10" spans="1:10">
      <c r="A10" s="103"/>
      <c r="B10" s="82"/>
      <c r="C10" s="83"/>
      <c r="D10" s="83"/>
      <c r="E10" s="257"/>
      <c r="F10" s="61"/>
      <c r="G10" s="86"/>
      <c r="H10" s="103"/>
      <c r="I10" s="82"/>
      <c r="J10" s="85"/>
    </row>
    <row r="11" spans="1:10">
      <c r="A11" s="103"/>
      <c r="B11" s="82"/>
      <c r="C11" s="83"/>
      <c r="D11" s="257" t="s">
        <v>77</v>
      </c>
      <c r="E11" s="61" t="s">
        <v>11</v>
      </c>
      <c r="F11" s="115" t="s">
        <v>61</v>
      </c>
      <c r="G11" s="103"/>
      <c r="H11" s="82"/>
      <c r="I11" s="85"/>
    </row>
    <row r="12" spans="1:10">
      <c r="A12" s="103"/>
      <c r="B12" s="82"/>
      <c r="C12" s="83"/>
      <c r="D12" s="257" t="s">
        <v>14</v>
      </c>
      <c r="E12" s="61" t="s">
        <v>14</v>
      </c>
      <c r="F12" s="87" t="s">
        <v>32</v>
      </c>
      <c r="G12" s="103"/>
      <c r="H12" s="82"/>
      <c r="I12" s="85"/>
    </row>
    <row r="13" spans="1:10">
      <c r="A13" s="85" t="s">
        <v>170</v>
      </c>
      <c r="B13" s="82"/>
      <c r="C13" s="83"/>
      <c r="D13" s="257"/>
      <c r="E13" s="61"/>
      <c r="F13" s="107"/>
      <c r="G13" s="103"/>
      <c r="H13" s="82"/>
      <c r="I13" s="85"/>
    </row>
    <row r="14" spans="1:10" s="214" customFormat="1">
      <c r="A14" s="85"/>
      <c r="B14" s="82"/>
      <c r="C14" s="83"/>
      <c r="D14" s="257"/>
      <c r="E14" s="257"/>
      <c r="F14" s="107"/>
      <c r="G14" s="103"/>
      <c r="H14" s="82"/>
      <c r="I14" s="85"/>
    </row>
    <row r="15" spans="1:10" s="214" customFormat="1">
      <c r="A15" s="85"/>
      <c r="B15" s="82" t="s">
        <v>253</v>
      </c>
      <c r="C15" s="83"/>
      <c r="D15" s="61">
        <f>17/12</f>
        <v>1.4166666666666667</v>
      </c>
      <c r="E15" s="61">
        <v>21.917000000000002</v>
      </c>
      <c r="F15" s="107">
        <f>D15*E15</f>
        <v>31.049083333333336</v>
      </c>
      <c r="G15" s="437"/>
      <c r="H15" s="128"/>
      <c r="I15" s="128"/>
      <c r="J15" s="128"/>
    </row>
    <row r="16" spans="1:10" s="214" customFormat="1">
      <c r="A16" s="85"/>
      <c r="B16" s="82" t="s">
        <v>254</v>
      </c>
      <c r="C16" s="83"/>
      <c r="D16" s="61">
        <f>((740.42+3.5)-(714.5+3))</f>
        <v>26.419999999999959</v>
      </c>
      <c r="E16" s="61">
        <v>1.5</v>
      </c>
      <c r="F16" s="107">
        <f>D16*E16</f>
        <v>39.629999999999939</v>
      </c>
      <c r="G16" s="103"/>
      <c r="H16" s="128"/>
      <c r="I16" s="128"/>
      <c r="J16" s="128"/>
    </row>
    <row r="17" spans="1:10" s="191" customFormat="1">
      <c r="A17" s="85" t="s">
        <v>171</v>
      </c>
      <c r="B17" s="82"/>
      <c r="C17" s="83"/>
      <c r="D17" s="257"/>
      <c r="E17" s="61"/>
      <c r="F17" s="107"/>
      <c r="G17" s="103"/>
      <c r="H17" s="82"/>
      <c r="I17" s="85"/>
    </row>
    <row r="18" spans="1:10">
      <c r="A18" s="85"/>
      <c r="B18" s="82" t="s">
        <v>380</v>
      </c>
      <c r="C18" s="83"/>
      <c r="D18" s="257">
        <f>740.61-(709+3.25)</f>
        <v>28.360000000000014</v>
      </c>
      <c r="E18" s="257">
        <f>3.83</f>
        <v>3.83</v>
      </c>
      <c r="F18" s="107">
        <f>D18*E18</f>
        <v>108.61880000000005</v>
      </c>
      <c r="G18" s="103"/>
      <c r="H18" s="82"/>
      <c r="I18" s="85"/>
    </row>
    <row r="19" spans="1:10" s="214" customFormat="1">
      <c r="A19" s="85"/>
      <c r="B19" s="82" t="s">
        <v>253</v>
      </c>
      <c r="C19" s="83"/>
      <c r="D19" s="257">
        <f>17/12</f>
        <v>1.4166666666666667</v>
      </c>
      <c r="E19" s="257">
        <v>30</v>
      </c>
      <c r="F19" s="107">
        <f>D19*E19</f>
        <v>42.5</v>
      </c>
      <c r="G19" s="103"/>
      <c r="H19" s="82"/>
      <c r="I19" s="85"/>
    </row>
    <row r="20" spans="1:10" s="214" customFormat="1">
      <c r="A20" s="85"/>
      <c r="B20" s="82"/>
      <c r="C20" s="83"/>
      <c r="D20" s="257"/>
      <c r="E20" s="257"/>
      <c r="F20" s="107"/>
      <c r="G20" s="103"/>
      <c r="H20" s="82"/>
      <c r="I20" s="85"/>
    </row>
    <row r="21" spans="1:10" s="214" customFormat="1">
      <c r="A21" s="542" t="s">
        <v>378</v>
      </c>
      <c r="B21" s="542" t="s">
        <v>221</v>
      </c>
      <c r="C21" s="542"/>
      <c r="D21" s="416">
        <f>740.61-(709+3)</f>
        <v>28.610000000000014</v>
      </c>
      <c r="E21" s="416">
        <f>((3+10.375/12)+(1.5))/2</f>
        <v>2.682291666666667</v>
      </c>
      <c r="F21" s="416">
        <f>D21*E21</f>
        <v>76.740364583333374</v>
      </c>
      <c r="G21" s="87"/>
      <c r="H21" s="82"/>
      <c r="I21" s="85"/>
    </row>
    <row r="22" spans="1:10" s="214" customFormat="1">
      <c r="A22" s="87" t="s">
        <v>379</v>
      </c>
      <c r="B22" s="542" t="s">
        <v>221</v>
      </c>
      <c r="C22" s="87"/>
      <c r="D22" s="533">
        <v>3</v>
      </c>
      <c r="E22" s="533">
        <f>15</f>
        <v>15</v>
      </c>
      <c r="F22" s="416">
        <f t="shared" ref="F22:F23" si="0">D22*E22</f>
        <v>45</v>
      </c>
      <c r="G22" s="87"/>
      <c r="H22" s="82"/>
      <c r="I22" s="85"/>
    </row>
    <row r="23" spans="1:10" s="214" customFormat="1">
      <c r="A23" s="87" t="s">
        <v>378</v>
      </c>
      <c r="B23" s="542" t="s">
        <v>381</v>
      </c>
      <c r="C23" s="87"/>
      <c r="D23" s="533">
        <f>740.16-(726+2.5)+3.5</f>
        <v>15.159999999999968</v>
      </c>
      <c r="E23" s="416">
        <f>((2.83)+(1.5))/2</f>
        <v>2.165</v>
      </c>
      <c r="F23" s="416">
        <f t="shared" si="0"/>
        <v>32.821399999999933</v>
      </c>
      <c r="G23" s="87"/>
      <c r="H23" s="488"/>
      <c r="I23" s="85"/>
    </row>
    <row r="24" spans="1:10" s="214" customFormat="1">
      <c r="A24" s="87"/>
      <c r="B24" s="87"/>
      <c r="C24" s="87"/>
      <c r="D24" s="541"/>
      <c r="E24" s="541"/>
      <c r="F24" s="107"/>
      <c r="G24" s="87"/>
      <c r="H24" s="82"/>
      <c r="I24" s="85"/>
    </row>
    <row r="25" spans="1:10" s="214" customFormat="1">
      <c r="A25" s="85"/>
      <c r="B25" s="82"/>
      <c r="C25" s="83"/>
      <c r="D25" s="257"/>
      <c r="E25" s="61"/>
      <c r="F25" s="107"/>
      <c r="G25" s="103"/>
      <c r="H25" s="82"/>
      <c r="I25" s="85"/>
    </row>
    <row r="26" spans="1:10">
      <c r="A26" s="85"/>
      <c r="B26" s="82"/>
      <c r="C26" s="83"/>
      <c r="D26" s="257"/>
      <c r="E26" s="273" t="s">
        <v>16</v>
      </c>
      <c r="F26" s="198">
        <f>ROUNDUP(SUM(F15:F23), 0)</f>
        <v>377</v>
      </c>
      <c r="G26" s="111" t="s">
        <v>118</v>
      </c>
      <c r="H26" s="82"/>
      <c r="I26" s="85"/>
    </row>
    <row r="27" spans="1:10">
      <c r="A27" s="85"/>
      <c r="B27" s="82"/>
      <c r="C27" s="83"/>
      <c r="D27" s="83"/>
      <c r="E27" s="257"/>
      <c r="F27" s="61"/>
      <c r="G27" s="86"/>
      <c r="H27" s="103"/>
      <c r="I27" s="82"/>
      <c r="J27" s="85"/>
    </row>
    <row r="28" spans="1:10">
      <c r="A28" s="73"/>
      <c r="B28" s="73"/>
      <c r="C28" s="73"/>
      <c r="D28" s="99"/>
      <c r="E28" s="272"/>
      <c r="F28" s="164"/>
      <c r="G28" s="73"/>
      <c r="H28" s="73"/>
      <c r="I28" s="73"/>
      <c r="J28" s="73"/>
    </row>
    <row r="35" spans="2:2">
      <c r="B35" s="117"/>
    </row>
  </sheetData>
  <pageMargins left="0.7" right="0.7" top="0.75" bottom="0.75" header="0.3" footer="0.3"/>
  <pageSetup scale="98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0"/>
  <sheetViews>
    <sheetView workbookViewId="0"/>
  </sheetViews>
  <sheetFormatPr defaultRowHeight="15"/>
  <cols>
    <col min="1" max="1" width="9.140625" style="214"/>
    <col min="2" max="2" width="11" style="214" customWidth="1"/>
    <col min="3" max="3" width="8.140625" style="214" customWidth="1"/>
    <col min="4" max="4" width="8.28515625" style="214" customWidth="1"/>
    <col min="5" max="6" width="9.140625" style="135"/>
    <col min="7" max="257" width="9.140625" style="214"/>
    <col min="258" max="258" width="11" style="214" customWidth="1"/>
    <col min="259" max="259" width="8.140625" style="214" customWidth="1"/>
    <col min="260" max="260" width="8.28515625" style="214" customWidth="1"/>
    <col min="261" max="513" width="9.140625" style="214"/>
    <col min="514" max="514" width="11" style="214" customWidth="1"/>
    <col min="515" max="515" width="8.140625" style="214" customWidth="1"/>
    <col min="516" max="516" width="8.28515625" style="214" customWidth="1"/>
    <col min="517" max="769" width="9.140625" style="214"/>
    <col min="770" max="770" width="11" style="214" customWidth="1"/>
    <col min="771" max="771" width="8.140625" style="214" customWidth="1"/>
    <col min="772" max="772" width="8.28515625" style="214" customWidth="1"/>
    <col min="773" max="1025" width="9.140625" style="214"/>
    <col min="1026" max="1026" width="11" style="214" customWidth="1"/>
    <col min="1027" max="1027" width="8.140625" style="214" customWidth="1"/>
    <col min="1028" max="1028" width="8.28515625" style="214" customWidth="1"/>
    <col min="1029" max="1281" width="9.140625" style="214"/>
    <col min="1282" max="1282" width="11" style="214" customWidth="1"/>
    <col min="1283" max="1283" width="8.140625" style="214" customWidth="1"/>
    <col min="1284" max="1284" width="8.28515625" style="214" customWidth="1"/>
    <col min="1285" max="1537" width="9.140625" style="214"/>
    <col min="1538" max="1538" width="11" style="214" customWidth="1"/>
    <col min="1539" max="1539" width="8.140625" style="214" customWidth="1"/>
    <col min="1540" max="1540" width="8.28515625" style="214" customWidth="1"/>
    <col min="1541" max="1793" width="9.140625" style="214"/>
    <col min="1794" max="1794" width="11" style="214" customWidth="1"/>
    <col min="1795" max="1795" width="8.140625" style="214" customWidth="1"/>
    <col min="1796" max="1796" width="8.28515625" style="214" customWidth="1"/>
    <col min="1797" max="2049" width="9.140625" style="214"/>
    <col min="2050" max="2050" width="11" style="214" customWidth="1"/>
    <col min="2051" max="2051" width="8.140625" style="214" customWidth="1"/>
    <col min="2052" max="2052" width="8.28515625" style="214" customWidth="1"/>
    <col min="2053" max="2305" width="9.140625" style="214"/>
    <col min="2306" max="2306" width="11" style="214" customWidth="1"/>
    <col min="2307" max="2307" width="8.140625" style="214" customWidth="1"/>
    <col min="2308" max="2308" width="8.28515625" style="214" customWidth="1"/>
    <col min="2309" max="2561" width="9.140625" style="214"/>
    <col min="2562" max="2562" width="11" style="214" customWidth="1"/>
    <col min="2563" max="2563" width="8.140625" style="214" customWidth="1"/>
    <col min="2564" max="2564" width="8.28515625" style="214" customWidth="1"/>
    <col min="2565" max="2817" width="9.140625" style="214"/>
    <col min="2818" max="2818" width="11" style="214" customWidth="1"/>
    <col min="2819" max="2819" width="8.140625" style="214" customWidth="1"/>
    <col min="2820" max="2820" width="8.28515625" style="214" customWidth="1"/>
    <col min="2821" max="3073" width="9.140625" style="214"/>
    <col min="3074" max="3074" width="11" style="214" customWidth="1"/>
    <col min="3075" max="3075" width="8.140625" style="214" customWidth="1"/>
    <col min="3076" max="3076" width="8.28515625" style="214" customWidth="1"/>
    <col min="3077" max="3329" width="9.140625" style="214"/>
    <col min="3330" max="3330" width="11" style="214" customWidth="1"/>
    <col min="3331" max="3331" width="8.140625" style="214" customWidth="1"/>
    <col min="3332" max="3332" width="8.28515625" style="214" customWidth="1"/>
    <col min="3333" max="3585" width="9.140625" style="214"/>
    <col min="3586" max="3586" width="11" style="214" customWidth="1"/>
    <col min="3587" max="3587" width="8.140625" style="214" customWidth="1"/>
    <col min="3588" max="3588" width="8.28515625" style="214" customWidth="1"/>
    <col min="3589" max="3841" width="9.140625" style="214"/>
    <col min="3842" max="3842" width="11" style="214" customWidth="1"/>
    <col min="3843" max="3843" width="8.140625" style="214" customWidth="1"/>
    <col min="3844" max="3844" width="8.28515625" style="214" customWidth="1"/>
    <col min="3845" max="4097" width="9.140625" style="214"/>
    <col min="4098" max="4098" width="11" style="214" customWidth="1"/>
    <col min="4099" max="4099" width="8.140625" style="214" customWidth="1"/>
    <col min="4100" max="4100" width="8.28515625" style="214" customWidth="1"/>
    <col min="4101" max="4353" width="9.140625" style="214"/>
    <col min="4354" max="4354" width="11" style="214" customWidth="1"/>
    <col min="4355" max="4355" width="8.140625" style="214" customWidth="1"/>
    <col min="4356" max="4356" width="8.28515625" style="214" customWidth="1"/>
    <col min="4357" max="4609" width="9.140625" style="214"/>
    <col min="4610" max="4610" width="11" style="214" customWidth="1"/>
    <col min="4611" max="4611" width="8.140625" style="214" customWidth="1"/>
    <col min="4612" max="4612" width="8.28515625" style="214" customWidth="1"/>
    <col min="4613" max="4865" width="9.140625" style="214"/>
    <col min="4866" max="4866" width="11" style="214" customWidth="1"/>
    <col min="4867" max="4867" width="8.140625" style="214" customWidth="1"/>
    <col min="4868" max="4868" width="8.28515625" style="214" customWidth="1"/>
    <col min="4869" max="5121" width="9.140625" style="214"/>
    <col min="5122" max="5122" width="11" style="214" customWidth="1"/>
    <col min="5123" max="5123" width="8.140625" style="214" customWidth="1"/>
    <col min="5124" max="5124" width="8.28515625" style="214" customWidth="1"/>
    <col min="5125" max="5377" width="9.140625" style="214"/>
    <col min="5378" max="5378" width="11" style="214" customWidth="1"/>
    <col min="5379" max="5379" width="8.140625" style="214" customWidth="1"/>
    <col min="5380" max="5380" width="8.28515625" style="214" customWidth="1"/>
    <col min="5381" max="5633" width="9.140625" style="214"/>
    <col min="5634" max="5634" width="11" style="214" customWidth="1"/>
    <col min="5635" max="5635" width="8.140625" style="214" customWidth="1"/>
    <col min="5636" max="5636" width="8.28515625" style="214" customWidth="1"/>
    <col min="5637" max="5889" width="9.140625" style="214"/>
    <col min="5890" max="5890" width="11" style="214" customWidth="1"/>
    <col min="5891" max="5891" width="8.140625" style="214" customWidth="1"/>
    <col min="5892" max="5892" width="8.28515625" style="214" customWidth="1"/>
    <col min="5893" max="6145" width="9.140625" style="214"/>
    <col min="6146" max="6146" width="11" style="214" customWidth="1"/>
    <col min="6147" max="6147" width="8.140625" style="214" customWidth="1"/>
    <col min="6148" max="6148" width="8.28515625" style="214" customWidth="1"/>
    <col min="6149" max="6401" width="9.140625" style="214"/>
    <col min="6402" max="6402" width="11" style="214" customWidth="1"/>
    <col min="6403" max="6403" width="8.140625" style="214" customWidth="1"/>
    <col min="6404" max="6404" width="8.28515625" style="214" customWidth="1"/>
    <col min="6405" max="6657" width="9.140625" style="214"/>
    <col min="6658" max="6658" width="11" style="214" customWidth="1"/>
    <col min="6659" max="6659" width="8.140625" style="214" customWidth="1"/>
    <col min="6660" max="6660" width="8.28515625" style="214" customWidth="1"/>
    <col min="6661" max="6913" width="9.140625" style="214"/>
    <col min="6914" max="6914" width="11" style="214" customWidth="1"/>
    <col min="6915" max="6915" width="8.140625" style="214" customWidth="1"/>
    <col min="6916" max="6916" width="8.28515625" style="214" customWidth="1"/>
    <col min="6917" max="7169" width="9.140625" style="214"/>
    <col min="7170" max="7170" width="11" style="214" customWidth="1"/>
    <col min="7171" max="7171" width="8.140625" style="214" customWidth="1"/>
    <col min="7172" max="7172" width="8.28515625" style="214" customWidth="1"/>
    <col min="7173" max="7425" width="9.140625" style="214"/>
    <col min="7426" max="7426" width="11" style="214" customWidth="1"/>
    <col min="7427" max="7427" width="8.140625" style="214" customWidth="1"/>
    <col min="7428" max="7428" width="8.28515625" style="214" customWidth="1"/>
    <col min="7429" max="7681" width="9.140625" style="214"/>
    <col min="7682" max="7682" width="11" style="214" customWidth="1"/>
    <col min="7683" max="7683" width="8.140625" style="214" customWidth="1"/>
    <col min="7684" max="7684" width="8.28515625" style="214" customWidth="1"/>
    <col min="7685" max="7937" width="9.140625" style="214"/>
    <col min="7938" max="7938" width="11" style="214" customWidth="1"/>
    <col min="7939" max="7939" width="8.140625" style="214" customWidth="1"/>
    <col min="7940" max="7940" width="8.28515625" style="214" customWidth="1"/>
    <col min="7941" max="8193" width="9.140625" style="214"/>
    <col min="8194" max="8194" width="11" style="214" customWidth="1"/>
    <col min="8195" max="8195" width="8.140625" style="214" customWidth="1"/>
    <col min="8196" max="8196" width="8.28515625" style="214" customWidth="1"/>
    <col min="8197" max="8449" width="9.140625" style="214"/>
    <col min="8450" max="8450" width="11" style="214" customWidth="1"/>
    <col min="8451" max="8451" width="8.140625" style="214" customWidth="1"/>
    <col min="8452" max="8452" width="8.28515625" style="214" customWidth="1"/>
    <col min="8453" max="8705" width="9.140625" style="214"/>
    <col min="8706" max="8706" width="11" style="214" customWidth="1"/>
    <col min="8707" max="8707" width="8.140625" style="214" customWidth="1"/>
    <col min="8708" max="8708" width="8.28515625" style="214" customWidth="1"/>
    <col min="8709" max="8961" width="9.140625" style="214"/>
    <col min="8962" max="8962" width="11" style="214" customWidth="1"/>
    <col min="8963" max="8963" width="8.140625" style="214" customWidth="1"/>
    <col min="8964" max="8964" width="8.28515625" style="214" customWidth="1"/>
    <col min="8965" max="9217" width="9.140625" style="214"/>
    <col min="9218" max="9218" width="11" style="214" customWidth="1"/>
    <col min="9219" max="9219" width="8.140625" style="214" customWidth="1"/>
    <col min="9220" max="9220" width="8.28515625" style="214" customWidth="1"/>
    <col min="9221" max="9473" width="9.140625" style="214"/>
    <col min="9474" max="9474" width="11" style="214" customWidth="1"/>
    <col min="9475" max="9475" width="8.140625" style="214" customWidth="1"/>
    <col min="9476" max="9476" width="8.28515625" style="214" customWidth="1"/>
    <col min="9477" max="9729" width="9.140625" style="214"/>
    <col min="9730" max="9730" width="11" style="214" customWidth="1"/>
    <col min="9731" max="9731" width="8.140625" style="214" customWidth="1"/>
    <col min="9732" max="9732" width="8.28515625" style="214" customWidth="1"/>
    <col min="9733" max="9985" width="9.140625" style="214"/>
    <col min="9986" max="9986" width="11" style="214" customWidth="1"/>
    <col min="9987" max="9987" width="8.140625" style="214" customWidth="1"/>
    <col min="9988" max="9988" width="8.28515625" style="214" customWidth="1"/>
    <col min="9989" max="10241" width="9.140625" style="214"/>
    <col min="10242" max="10242" width="11" style="214" customWidth="1"/>
    <col min="10243" max="10243" width="8.140625" style="214" customWidth="1"/>
    <col min="10244" max="10244" width="8.28515625" style="214" customWidth="1"/>
    <col min="10245" max="10497" width="9.140625" style="214"/>
    <col min="10498" max="10498" width="11" style="214" customWidth="1"/>
    <col min="10499" max="10499" width="8.140625" style="214" customWidth="1"/>
    <col min="10500" max="10500" width="8.28515625" style="214" customWidth="1"/>
    <col min="10501" max="10753" width="9.140625" style="214"/>
    <col min="10754" max="10754" width="11" style="214" customWidth="1"/>
    <col min="10755" max="10755" width="8.140625" style="214" customWidth="1"/>
    <col min="10756" max="10756" width="8.28515625" style="214" customWidth="1"/>
    <col min="10757" max="11009" width="9.140625" style="214"/>
    <col min="11010" max="11010" width="11" style="214" customWidth="1"/>
    <col min="11011" max="11011" width="8.140625" style="214" customWidth="1"/>
    <col min="11012" max="11012" width="8.28515625" style="214" customWidth="1"/>
    <col min="11013" max="11265" width="9.140625" style="214"/>
    <col min="11266" max="11266" width="11" style="214" customWidth="1"/>
    <col min="11267" max="11267" width="8.140625" style="214" customWidth="1"/>
    <col min="11268" max="11268" width="8.28515625" style="214" customWidth="1"/>
    <col min="11269" max="11521" width="9.140625" style="214"/>
    <col min="11522" max="11522" width="11" style="214" customWidth="1"/>
    <col min="11523" max="11523" width="8.140625" style="214" customWidth="1"/>
    <col min="11524" max="11524" width="8.28515625" style="214" customWidth="1"/>
    <col min="11525" max="11777" width="9.140625" style="214"/>
    <col min="11778" max="11778" width="11" style="214" customWidth="1"/>
    <col min="11779" max="11779" width="8.140625" style="214" customWidth="1"/>
    <col min="11780" max="11780" width="8.28515625" style="214" customWidth="1"/>
    <col min="11781" max="12033" width="9.140625" style="214"/>
    <col min="12034" max="12034" width="11" style="214" customWidth="1"/>
    <col min="12035" max="12035" width="8.140625" style="214" customWidth="1"/>
    <col min="12036" max="12036" width="8.28515625" style="214" customWidth="1"/>
    <col min="12037" max="12289" width="9.140625" style="214"/>
    <col min="12290" max="12290" width="11" style="214" customWidth="1"/>
    <col min="12291" max="12291" width="8.140625" style="214" customWidth="1"/>
    <col min="12292" max="12292" width="8.28515625" style="214" customWidth="1"/>
    <col min="12293" max="12545" width="9.140625" style="214"/>
    <col min="12546" max="12546" width="11" style="214" customWidth="1"/>
    <col min="12547" max="12547" width="8.140625" style="214" customWidth="1"/>
    <col min="12548" max="12548" width="8.28515625" style="214" customWidth="1"/>
    <col min="12549" max="12801" width="9.140625" style="214"/>
    <col min="12802" max="12802" width="11" style="214" customWidth="1"/>
    <col min="12803" max="12803" width="8.140625" style="214" customWidth="1"/>
    <col min="12804" max="12804" width="8.28515625" style="214" customWidth="1"/>
    <col min="12805" max="13057" width="9.140625" style="214"/>
    <col min="13058" max="13058" width="11" style="214" customWidth="1"/>
    <col min="13059" max="13059" width="8.140625" style="214" customWidth="1"/>
    <col min="13060" max="13060" width="8.28515625" style="214" customWidth="1"/>
    <col min="13061" max="13313" width="9.140625" style="214"/>
    <col min="13314" max="13314" width="11" style="214" customWidth="1"/>
    <col min="13315" max="13315" width="8.140625" style="214" customWidth="1"/>
    <col min="13316" max="13316" width="8.28515625" style="214" customWidth="1"/>
    <col min="13317" max="13569" width="9.140625" style="214"/>
    <col min="13570" max="13570" width="11" style="214" customWidth="1"/>
    <col min="13571" max="13571" width="8.140625" style="214" customWidth="1"/>
    <col min="13572" max="13572" width="8.28515625" style="214" customWidth="1"/>
    <col min="13573" max="13825" width="9.140625" style="214"/>
    <col min="13826" max="13826" width="11" style="214" customWidth="1"/>
    <col min="13827" max="13827" width="8.140625" style="214" customWidth="1"/>
    <col min="13828" max="13828" width="8.28515625" style="214" customWidth="1"/>
    <col min="13829" max="14081" width="9.140625" style="214"/>
    <col min="14082" max="14082" width="11" style="214" customWidth="1"/>
    <col min="14083" max="14083" width="8.140625" style="214" customWidth="1"/>
    <col min="14084" max="14084" width="8.28515625" style="214" customWidth="1"/>
    <col min="14085" max="14337" width="9.140625" style="214"/>
    <col min="14338" max="14338" width="11" style="214" customWidth="1"/>
    <col min="14339" max="14339" width="8.140625" style="214" customWidth="1"/>
    <col min="14340" max="14340" width="8.28515625" style="214" customWidth="1"/>
    <col min="14341" max="14593" width="9.140625" style="214"/>
    <col min="14594" max="14594" width="11" style="214" customWidth="1"/>
    <col min="14595" max="14595" width="8.140625" style="214" customWidth="1"/>
    <col min="14596" max="14596" width="8.28515625" style="214" customWidth="1"/>
    <col min="14597" max="14849" width="9.140625" style="214"/>
    <col min="14850" max="14850" width="11" style="214" customWidth="1"/>
    <col min="14851" max="14851" width="8.140625" style="214" customWidth="1"/>
    <col min="14852" max="14852" width="8.28515625" style="214" customWidth="1"/>
    <col min="14853" max="15105" width="9.140625" style="214"/>
    <col min="15106" max="15106" width="11" style="214" customWidth="1"/>
    <col min="15107" max="15107" width="8.140625" style="214" customWidth="1"/>
    <col min="15108" max="15108" width="8.28515625" style="214" customWidth="1"/>
    <col min="15109" max="15361" width="9.140625" style="214"/>
    <col min="15362" max="15362" width="11" style="214" customWidth="1"/>
    <col min="15363" max="15363" width="8.140625" style="214" customWidth="1"/>
    <col min="15364" max="15364" width="8.28515625" style="214" customWidth="1"/>
    <col min="15365" max="15617" width="9.140625" style="214"/>
    <col min="15618" max="15618" width="11" style="214" customWidth="1"/>
    <col min="15619" max="15619" width="8.140625" style="214" customWidth="1"/>
    <col min="15620" max="15620" width="8.28515625" style="214" customWidth="1"/>
    <col min="15621" max="15873" width="9.140625" style="214"/>
    <col min="15874" max="15874" width="11" style="214" customWidth="1"/>
    <col min="15875" max="15875" width="8.140625" style="214" customWidth="1"/>
    <col min="15876" max="15876" width="8.28515625" style="214" customWidth="1"/>
    <col min="15877" max="16129" width="9.140625" style="214"/>
    <col min="16130" max="16130" width="11" style="214" customWidth="1"/>
    <col min="16131" max="16131" width="8.140625" style="214" customWidth="1"/>
    <col min="16132" max="16132" width="8.28515625" style="214" customWidth="1"/>
    <col min="16133" max="16384" width="9.140625" style="214"/>
  </cols>
  <sheetData>
    <row r="1" spans="1:10">
      <c r="A1" s="74"/>
      <c r="B1" s="75"/>
      <c r="C1" s="76"/>
      <c r="D1" s="76"/>
      <c r="E1" s="270"/>
      <c r="F1" s="274"/>
      <c r="G1" s="6" t="s">
        <v>0</v>
      </c>
      <c r="H1" s="112" t="s">
        <v>80</v>
      </c>
      <c r="I1" s="79" t="s">
        <v>1</v>
      </c>
      <c r="J1" s="80"/>
    </row>
    <row r="2" spans="1:10">
      <c r="A2" s="81"/>
      <c r="B2" s="82"/>
      <c r="C2" s="83"/>
      <c r="D2" s="83"/>
      <c r="E2" s="257"/>
      <c r="F2" s="61"/>
      <c r="G2" s="15" t="s">
        <v>2</v>
      </c>
      <c r="H2" s="87" t="s">
        <v>258</v>
      </c>
      <c r="I2" s="82" t="s">
        <v>87</v>
      </c>
      <c r="J2" s="88">
        <v>44522</v>
      </c>
    </row>
    <row r="3" spans="1:10">
      <c r="A3" s="81"/>
      <c r="B3" s="82"/>
      <c r="C3" s="83"/>
      <c r="D3" s="83"/>
      <c r="E3" s="257"/>
      <c r="F3" s="61"/>
      <c r="G3" s="15" t="s">
        <v>4</v>
      </c>
      <c r="H3" s="488" t="s">
        <v>265</v>
      </c>
      <c r="I3" s="488" t="s">
        <v>87</v>
      </c>
      <c r="J3" s="88">
        <v>44530</v>
      </c>
    </row>
    <row r="4" spans="1:10">
      <c r="A4" s="81"/>
      <c r="B4" s="82"/>
      <c r="C4" s="83"/>
      <c r="D4" s="83"/>
      <c r="E4" s="257"/>
      <c r="F4" s="61"/>
      <c r="G4" s="15" t="s">
        <v>5</v>
      </c>
      <c r="H4" s="89" t="s">
        <v>6</v>
      </c>
      <c r="I4" s="82"/>
      <c r="J4" s="90"/>
    </row>
    <row r="5" spans="1:10">
      <c r="A5" s="81"/>
      <c r="B5" s="82"/>
      <c r="C5" s="83"/>
      <c r="D5" s="83"/>
      <c r="E5" s="257"/>
      <c r="F5" s="61"/>
      <c r="G5" s="15" t="s">
        <v>7</v>
      </c>
      <c r="H5" s="54" t="s">
        <v>169</v>
      </c>
      <c r="I5" s="82"/>
      <c r="J5" s="90"/>
    </row>
    <row r="6" spans="1:10" ht="15.75" thickBot="1">
      <c r="A6" s="91"/>
      <c r="B6" s="92"/>
      <c r="C6" s="93"/>
      <c r="D6" s="93"/>
      <c r="E6" s="271"/>
      <c r="F6" s="275"/>
      <c r="G6" s="96" t="s">
        <v>8</v>
      </c>
      <c r="H6" s="97" t="s">
        <v>148</v>
      </c>
      <c r="I6" s="92"/>
      <c r="J6" s="98"/>
    </row>
    <row r="7" spans="1:10">
      <c r="A7" s="170" t="s">
        <v>38</v>
      </c>
      <c r="B7" s="170" t="s">
        <v>58</v>
      </c>
      <c r="C7" s="83"/>
      <c r="D7" s="83"/>
      <c r="E7" s="257"/>
      <c r="F7" s="61"/>
      <c r="G7" s="86"/>
      <c r="H7" s="103"/>
      <c r="I7" s="82"/>
      <c r="J7" s="85"/>
    </row>
    <row r="8" spans="1:10">
      <c r="A8" s="168">
        <v>516</v>
      </c>
      <c r="B8" s="170">
        <v>13900</v>
      </c>
      <c r="C8" s="83"/>
      <c r="D8" s="83"/>
      <c r="E8" s="257"/>
      <c r="F8" s="61"/>
      <c r="G8" s="86"/>
      <c r="H8" s="103"/>
      <c r="I8" s="82"/>
      <c r="J8" s="85"/>
    </row>
    <row r="9" spans="1:10">
      <c r="A9" s="103" t="s">
        <v>149</v>
      </c>
      <c r="B9" s="82"/>
      <c r="C9" s="83"/>
      <c r="D9" s="83"/>
      <c r="E9" s="257"/>
      <c r="F9" s="61"/>
      <c r="G9" s="86"/>
      <c r="H9" s="103"/>
      <c r="I9" s="82"/>
      <c r="J9" s="85"/>
    </row>
    <row r="10" spans="1:10">
      <c r="A10" s="103"/>
      <c r="B10" s="82"/>
      <c r="C10" s="83"/>
      <c r="D10" s="83"/>
      <c r="E10" s="257"/>
      <c r="F10" s="61"/>
      <c r="G10" s="86"/>
      <c r="H10" s="103"/>
      <c r="I10" s="82"/>
      <c r="J10" s="85"/>
    </row>
    <row r="11" spans="1:10">
      <c r="A11" s="103"/>
      <c r="B11" s="82"/>
      <c r="C11" s="83"/>
      <c r="D11" s="83"/>
      <c r="E11" s="257" t="s">
        <v>77</v>
      </c>
      <c r="F11" s="61" t="s">
        <v>11</v>
      </c>
      <c r="G11" s="223" t="s">
        <v>61</v>
      </c>
      <c r="H11" s="103"/>
      <c r="I11" s="82"/>
      <c r="J11" s="85"/>
    </row>
    <row r="12" spans="1:10">
      <c r="A12" s="103"/>
      <c r="B12" s="82"/>
      <c r="C12" s="83"/>
      <c r="D12" s="83"/>
      <c r="E12" s="257" t="s">
        <v>14</v>
      </c>
      <c r="F12" s="61" t="s">
        <v>14</v>
      </c>
      <c r="G12" s="87" t="s">
        <v>32</v>
      </c>
      <c r="H12" s="103"/>
      <c r="I12" s="82"/>
      <c r="J12" s="85"/>
    </row>
    <row r="13" spans="1:10">
      <c r="A13" s="85" t="s">
        <v>170</v>
      </c>
      <c r="B13" s="82"/>
      <c r="C13" s="83"/>
      <c r="D13" s="83"/>
      <c r="E13" s="257"/>
      <c r="F13" s="61"/>
      <c r="G13" s="107"/>
      <c r="H13" s="103"/>
      <c r="I13" s="82"/>
      <c r="J13" s="85"/>
    </row>
    <row r="14" spans="1:10">
      <c r="A14" s="85"/>
      <c r="B14" s="82" t="s">
        <v>255</v>
      </c>
      <c r="C14" s="83"/>
      <c r="D14" s="83"/>
      <c r="E14" s="257">
        <v>3</v>
      </c>
      <c r="F14" s="257">
        <f>(6+(7/12))+1.75+0.75</f>
        <v>9.0833333333333321</v>
      </c>
      <c r="G14" s="415">
        <f>E14*F14</f>
        <v>27.249999999999996</v>
      </c>
      <c r="I14" s="82"/>
      <c r="J14" s="85"/>
    </row>
    <row r="15" spans="1:10">
      <c r="A15" s="85"/>
      <c r="B15" s="82"/>
      <c r="C15" s="83"/>
      <c r="D15" s="83"/>
      <c r="E15" s="257"/>
      <c r="F15" s="257"/>
      <c r="G15" s="87"/>
      <c r="H15" s="103"/>
      <c r="I15" s="82"/>
      <c r="J15" s="85"/>
    </row>
    <row r="16" spans="1:10">
      <c r="A16" s="85"/>
      <c r="B16" s="82"/>
      <c r="C16" s="83"/>
      <c r="D16" s="83"/>
      <c r="E16" s="257"/>
      <c r="F16" s="61"/>
      <c r="G16" s="87"/>
      <c r="H16" s="103"/>
      <c r="I16" s="82"/>
      <c r="J16" s="85"/>
    </row>
    <row r="17" spans="1:10">
      <c r="A17" s="85" t="s">
        <v>171</v>
      </c>
      <c r="B17" s="82"/>
      <c r="C17" s="83"/>
      <c r="D17" s="83"/>
      <c r="E17" s="257"/>
      <c r="F17" s="257"/>
      <c r="G17" s="87"/>
      <c r="H17" s="103"/>
      <c r="I17" s="82"/>
      <c r="J17" s="85"/>
    </row>
    <row r="18" spans="1:10">
      <c r="B18" s="85" t="s">
        <v>378</v>
      </c>
      <c r="C18" s="82" t="s">
        <v>220</v>
      </c>
      <c r="D18" s="83"/>
      <c r="E18" s="257">
        <f>748.28-(713.5+2.75)</f>
        <v>32.029999999999973</v>
      </c>
      <c r="F18" s="257">
        <v>2.83</v>
      </c>
      <c r="G18" s="107">
        <f>E18*F18</f>
        <v>90.644899999999922</v>
      </c>
      <c r="H18" s="103"/>
      <c r="I18" s="82"/>
      <c r="J18" s="85"/>
    </row>
    <row r="19" spans="1:10">
      <c r="B19" s="85" t="s">
        <v>379</v>
      </c>
      <c r="C19" s="82" t="s">
        <v>220</v>
      </c>
      <c r="D19" s="83"/>
      <c r="E19" s="257">
        <f>(716+2.75)-713.5</f>
        <v>5.25</v>
      </c>
      <c r="F19" s="257">
        <v>18.5</v>
      </c>
      <c r="G19" s="107">
        <f>E19*F19</f>
        <v>97.125</v>
      </c>
      <c r="H19" s="103"/>
      <c r="I19" s="82"/>
      <c r="J19" s="85"/>
    </row>
    <row r="20" spans="1:10">
      <c r="B20" s="85"/>
      <c r="C20" s="488"/>
      <c r="D20" s="83"/>
      <c r="E20" s="257"/>
      <c r="F20" s="257"/>
      <c r="G20" s="107"/>
      <c r="H20" s="103"/>
      <c r="I20" s="488"/>
      <c r="J20" s="85"/>
    </row>
    <row r="21" spans="1:10">
      <c r="A21" s="85"/>
      <c r="B21" s="82"/>
      <c r="C21" s="83"/>
      <c r="D21" s="83"/>
      <c r="E21" s="257"/>
      <c r="F21" s="273" t="s">
        <v>16</v>
      </c>
      <c r="G21" s="198">
        <f>ROUNDUP(SUM(G14:G19), 0)</f>
        <v>216</v>
      </c>
      <c r="H21" s="111" t="s">
        <v>118</v>
      </c>
      <c r="I21" s="82"/>
      <c r="J21" s="85"/>
    </row>
    <row r="22" spans="1:10">
      <c r="A22" s="85"/>
      <c r="B22" s="82"/>
      <c r="C22" s="83"/>
      <c r="D22" s="83"/>
      <c r="E22" s="257"/>
      <c r="F22" s="61"/>
      <c r="G22" s="86"/>
      <c r="H22" s="103"/>
      <c r="I22" s="82"/>
      <c r="J22" s="85"/>
    </row>
    <row r="23" spans="1:10">
      <c r="A23" s="73"/>
      <c r="B23" s="73"/>
      <c r="C23" s="73"/>
      <c r="D23" s="99"/>
      <c r="E23" s="272"/>
      <c r="F23" s="164"/>
      <c r="G23" s="73"/>
      <c r="H23" s="73"/>
      <c r="I23" s="73"/>
      <c r="J23" s="73"/>
    </row>
    <row r="30" spans="1:10">
      <c r="B30" s="117"/>
    </row>
  </sheetData>
  <pageMargins left="0.7" right="0.7" top="0.75" bottom="0.75" header="0.3" footer="0.3"/>
  <pageSetup scale="98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50"/>
  <sheetViews>
    <sheetView workbookViewId="0"/>
  </sheetViews>
  <sheetFormatPr defaultColWidth="9.140625" defaultRowHeight="15"/>
  <cols>
    <col min="1" max="1" width="9.140625" style="214"/>
    <col min="2" max="2" width="11" style="214" customWidth="1"/>
    <col min="3" max="3" width="8.140625" style="214" customWidth="1"/>
    <col min="4" max="4" width="11.85546875" style="214" customWidth="1"/>
    <col min="5" max="5" width="9.7109375" style="214" bestFit="1" customWidth="1"/>
    <col min="6" max="6" width="10.85546875" style="214" bestFit="1" customWidth="1"/>
    <col min="7" max="11" width="9.140625" style="214"/>
    <col min="12" max="12" width="11.7109375" style="214" customWidth="1"/>
    <col min="13" max="13" width="9.140625" style="214"/>
    <col min="14" max="14" width="10.7109375" style="214" customWidth="1"/>
    <col min="15" max="15" width="8.5703125" style="214" customWidth="1"/>
    <col min="16" max="16" width="8" style="214" customWidth="1"/>
    <col min="17" max="17" width="9.85546875" style="214" bestFit="1" customWidth="1"/>
    <col min="18" max="18" width="9.42578125" style="214" customWidth="1"/>
    <col min="19" max="19" width="8.85546875" style="214" customWidth="1"/>
    <col min="20" max="16384" width="9.140625" style="214"/>
  </cols>
  <sheetData>
    <row r="1" spans="1:23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  <c r="K1" s="85"/>
      <c r="L1" s="85"/>
      <c r="M1" s="83"/>
      <c r="N1" s="83"/>
      <c r="O1" s="235"/>
      <c r="P1" s="85"/>
      <c r="Q1" s="32"/>
      <c r="R1" s="54"/>
      <c r="S1" s="82"/>
      <c r="T1" s="226"/>
      <c r="U1" s="233"/>
    </row>
    <row r="2" spans="1:23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  <c r="K2" s="85"/>
      <c r="L2" s="82"/>
      <c r="M2" s="83"/>
      <c r="N2" s="83"/>
      <c r="O2" s="84"/>
      <c r="P2" s="85"/>
      <c r="Q2" s="32"/>
      <c r="R2" s="87"/>
      <c r="S2" s="82"/>
      <c r="T2" s="210"/>
      <c r="U2" s="233"/>
    </row>
    <row r="3" spans="1:23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44530</v>
      </c>
      <c r="K3" s="85"/>
      <c r="L3" s="82"/>
      <c r="M3" s="83"/>
      <c r="N3" s="83"/>
      <c r="O3" s="84"/>
      <c r="P3" s="85"/>
      <c r="Q3" s="32"/>
      <c r="R3" s="82"/>
      <c r="S3" s="82"/>
      <c r="T3" s="210"/>
      <c r="U3" s="233"/>
    </row>
    <row r="4" spans="1:23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  <c r="K4" s="85"/>
      <c r="L4" s="82"/>
      <c r="M4" s="83"/>
      <c r="N4" s="83"/>
      <c r="O4" s="84"/>
      <c r="P4" s="85"/>
      <c r="Q4" s="32"/>
      <c r="R4" s="89"/>
      <c r="S4" s="82"/>
      <c r="T4" s="85"/>
      <c r="U4" s="233"/>
    </row>
    <row r="5" spans="1:23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  <c r="K5" s="85"/>
      <c r="L5" s="82"/>
      <c r="M5" s="83"/>
      <c r="N5" s="83"/>
      <c r="O5" s="84"/>
      <c r="P5" s="85"/>
      <c r="Q5" s="32"/>
      <c r="R5" s="54"/>
      <c r="S5" s="82"/>
      <c r="T5" s="85"/>
      <c r="U5" s="233"/>
    </row>
    <row r="6" spans="1:23" ht="15.75" thickBot="1">
      <c r="A6" s="91"/>
      <c r="B6" s="92"/>
      <c r="C6" s="93"/>
      <c r="D6" s="93"/>
      <c r="E6" s="94"/>
      <c r="F6" s="95"/>
      <c r="G6" s="25" t="s">
        <v>8</v>
      </c>
      <c r="H6" s="97" t="s">
        <v>79</v>
      </c>
      <c r="I6" s="92"/>
      <c r="J6" s="98"/>
      <c r="K6" s="85"/>
      <c r="L6" s="82"/>
      <c r="M6" s="83"/>
      <c r="N6" s="83"/>
      <c r="O6" s="84"/>
      <c r="P6" s="85"/>
      <c r="Q6" s="32"/>
      <c r="R6" s="32"/>
      <c r="S6" s="82"/>
      <c r="T6" s="85"/>
      <c r="U6" s="233"/>
    </row>
    <row r="7" spans="1:23">
      <c r="A7" s="234" t="s">
        <v>38</v>
      </c>
      <c r="B7" s="228" t="s">
        <v>58</v>
      </c>
      <c r="C7" s="229"/>
      <c r="D7" s="102"/>
      <c r="E7" s="235"/>
      <c r="F7" s="229"/>
      <c r="G7" s="229"/>
      <c r="H7" s="229"/>
      <c r="I7" s="229"/>
      <c r="J7" s="243"/>
      <c r="K7" s="222"/>
      <c r="L7" s="222"/>
      <c r="M7" s="233"/>
      <c r="N7" s="233"/>
      <c r="O7" s="233"/>
      <c r="P7" s="233"/>
      <c r="Q7" s="233"/>
      <c r="R7" s="233"/>
      <c r="S7" s="233"/>
      <c r="T7" s="233"/>
      <c r="U7" s="233"/>
    </row>
    <row r="8" spans="1:23">
      <c r="A8" s="236">
        <v>518</v>
      </c>
      <c r="B8" s="170">
        <v>12200</v>
      </c>
      <c r="C8" s="102"/>
      <c r="D8" s="101"/>
      <c r="E8" s="101"/>
      <c r="F8" s="101"/>
      <c r="G8" s="101"/>
      <c r="H8" s="101"/>
      <c r="I8" s="101"/>
      <c r="J8" s="237"/>
      <c r="K8" s="172"/>
      <c r="L8" s="170"/>
      <c r="M8" s="233"/>
      <c r="N8" s="233"/>
      <c r="O8" s="233"/>
      <c r="P8" s="233"/>
      <c r="Q8" s="233"/>
      <c r="R8" s="233"/>
      <c r="S8" s="233"/>
      <c r="T8" s="233"/>
      <c r="U8" s="233"/>
    </row>
    <row r="9" spans="1:23">
      <c r="A9" s="238" t="s">
        <v>92</v>
      </c>
      <c r="B9" s="85"/>
      <c r="C9" s="85"/>
      <c r="D9" s="206"/>
      <c r="E9" s="104"/>
      <c r="F9" s="85"/>
      <c r="G9" s="85"/>
      <c r="H9" s="85"/>
      <c r="I9" s="85"/>
      <c r="J9" s="90"/>
      <c r="K9" s="32"/>
      <c r="L9" s="85"/>
      <c r="M9" s="233"/>
      <c r="N9" s="233"/>
      <c r="O9" s="233"/>
      <c r="P9" s="233"/>
      <c r="Q9" s="233"/>
      <c r="R9" s="233"/>
      <c r="S9" s="233"/>
      <c r="T9" s="233"/>
      <c r="U9" s="233"/>
    </row>
    <row r="10" spans="1:23">
      <c r="A10" s="81"/>
      <c r="B10" s="85"/>
      <c r="C10" s="85"/>
      <c r="D10" s="85"/>
      <c r="E10" s="104"/>
      <c r="F10" s="85"/>
      <c r="G10" s="129" t="s">
        <v>13</v>
      </c>
      <c r="H10" s="85"/>
      <c r="I10" s="85"/>
      <c r="J10" s="90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</row>
    <row r="11" spans="1:23">
      <c r="A11" s="207"/>
      <c r="B11" s="229"/>
      <c r="C11" s="36"/>
      <c r="D11" s="82"/>
      <c r="E11" s="399" t="s">
        <v>172</v>
      </c>
      <c r="F11" s="400">
        <v>304390</v>
      </c>
      <c r="G11" s="401">
        <v>1</v>
      </c>
      <c r="H11" s="87"/>
      <c r="I11" s="248"/>
      <c r="J11" s="219"/>
      <c r="K11" s="82"/>
      <c r="L11" s="233"/>
      <c r="M11" s="233"/>
      <c r="N11" s="82"/>
      <c r="O11" s="248"/>
      <c r="P11" s="248"/>
      <c r="Q11" s="248"/>
      <c r="R11" s="87"/>
      <c r="S11" s="248"/>
      <c r="T11" s="16"/>
      <c r="U11" s="233"/>
    </row>
    <row r="12" spans="1:23">
      <c r="A12" s="207"/>
      <c r="B12" s="231"/>
      <c r="C12" s="36"/>
      <c r="D12" s="82"/>
      <c r="E12" s="399" t="s">
        <v>172</v>
      </c>
      <c r="F12" s="402">
        <v>304900</v>
      </c>
      <c r="G12" s="403">
        <v>1</v>
      </c>
      <c r="H12" s="16"/>
      <c r="I12" s="87"/>
      <c r="J12" s="219"/>
      <c r="K12" s="233"/>
      <c r="L12" s="233"/>
      <c r="M12" s="233"/>
      <c r="N12" s="82"/>
      <c r="O12" s="16"/>
      <c r="P12" s="16"/>
      <c r="Q12" s="16"/>
      <c r="R12" s="16"/>
      <c r="S12" s="87"/>
      <c r="T12" s="16"/>
      <c r="U12" s="233"/>
    </row>
    <row r="13" spans="1:23">
      <c r="A13" s="251"/>
      <c r="B13" s="231"/>
      <c r="C13" s="104"/>
      <c r="D13" s="82"/>
      <c r="E13" s="399" t="s">
        <v>172</v>
      </c>
      <c r="F13" s="402">
        <v>305044.52</v>
      </c>
      <c r="G13" s="398">
        <v>1</v>
      </c>
      <c r="H13" s="16"/>
      <c r="I13" s="231"/>
      <c r="J13" s="211"/>
      <c r="K13" s="233"/>
      <c r="L13" s="233"/>
      <c r="M13" s="233"/>
      <c r="N13" s="82"/>
      <c r="O13" s="231"/>
      <c r="P13" s="249"/>
      <c r="Q13" s="249"/>
      <c r="R13" s="16"/>
      <c r="S13" s="231"/>
      <c r="T13" s="82"/>
      <c r="U13" s="233"/>
    </row>
    <row r="14" spans="1:23">
      <c r="A14" s="208"/>
      <c r="B14" s="231"/>
      <c r="C14" s="104"/>
      <c r="D14" s="108"/>
      <c r="E14" s="399" t="s">
        <v>172</v>
      </c>
      <c r="F14" s="402">
        <v>305100</v>
      </c>
      <c r="G14" s="398">
        <v>1</v>
      </c>
      <c r="H14" s="16"/>
      <c r="I14" s="233"/>
      <c r="J14" s="211"/>
      <c r="K14" s="113"/>
      <c r="L14" s="231"/>
      <c r="M14" s="104"/>
      <c r="N14" s="108"/>
      <c r="O14" s="82"/>
      <c r="P14" s="218"/>
      <c r="Q14" s="218"/>
      <c r="R14" s="16"/>
      <c r="S14" s="82"/>
      <c r="T14" s="218"/>
      <c r="U14" s="233"/>
      <c r="W14" s="104"/>
    </row>
    <row r="15" spans="1:23">
      <c r="A15" s="208"/>
      <c r="B15" s="231"/>
      <c r="C15" s="104"/>
      <c r="D15" s="108"/>
      <c r="E15" s="399" t="s">
        <v>172</v>
      </c>
      <c r="F15" s="402">
        <v>305209.99</v>
      </c>
      <c r="G15" s="398">
        <v>1</v>
      </c>
      <c r="H15" s="16"/>
      <c r="I15" s="233"/>
      <c r="J15" s="211"/>
      <c r="K15" s="233"/>
      <c r="L15" s="101"/>
      <c r="M15" s="102"/>
      <c r="N15" s="249"/>
      <c r="O15" s="82"/>
      <c r="P15" s="82"/>
      <c r="Q15" s="82"/>
      <c r="R15" s="16"/>
      <c r="S15" s="82"/>
      <c r="T15" s="218"/>
      <c r="U15" s="233"/>
      <c r="W15" s="104"/>
    </row>
    <row r="16" spans="1:23">
      <c r="A16" s="208"/>
      <c r="B16" s="404"/>
      <c r="C16" s="104"/>
      <c r="D16" s="108"/>
      <c r="E16" s="82"/>
      <c r="F16" s="242"/>
      <c r="G16" s="242"/>
      <c r="H16" s="16"/>
      <c r="I16" s="233"/>
      <c r="J16" s="211"/>
      <c r="K16" s="233"/>
      <c r="L16" s="101"/>
      <c r="M16" s="102"/>
      <c r="N16" s="104"/>
      <c r="O16" s="108"/>
      <c r="P16" s="82"/>
      <c r="Q16" s="82"/>
      <c r="R16" s="16"/>
      <c r="S16" s="82"/>
      <c r="T16" s="218"/>
      <c r="U16" s="233"/>
      <c r="W16" s="104"/>
    </row>
    <row r="17" spans="1:21">
      <c r="A17" s="208"/>
      <c r="B17" s="231"/>
      <c r="C17" s="104"/>
      <c r="D17" s="108"/>
      <c r="E17" s="82"/>
      <c r="F17" s="242"/>
      <c r="G17" s="233"/>
      <c r="H17" s="16"/>
      <c r="I17" s="233"/>
      <c r="J17" s="211"/>
      <c r="K17" s="101"/>
      <c r="L17" s="101"/>
      <c r="M17" s="102"/>
      <c r="N17" s="249"/>
      <c r="O17" s="82"/>
      <c r="P17" s="218"/>
      <c r="Q17" s="218"/>
      <c r="R17" s="218"/>
      <c r="S17" s="218"/>
      <c r="T17" s="82"/>
      <c r="U17" s="233"/>
    </row>
    <row r="18" spans="1:21">
      <c r="A18" s="208"/>
      <c r="B18" s="231"/>
      <c r="C18" s="104"/>
      <c r="D18" s="108"/>
      <c r="E18" s="82"/>
      <c r="F18" s="242"/>
      <c r="G18" s="233"/>
      <c r="H18" s="16"/>
      <c r="I18" s="233"/>
      <c r="J18" s="211"/>
      <c r="K18" s="101"/>
      <c r="L18" s="101"/>
      <c r="M18" s="102"/>
      <c r="N18" s="249"/>
      <c r="O18" s="82"/>
      <c r="P18" s="218"/>
      <c r="Q18" s="218"/>
      <c r="R18" s="218"/>
      <c r="S18" s="218"/>
      <c r="T18" s="82"/>
      <c r="U18" s="233"/>
    </row>
    <row r="19" spans="1:21" ht="15.75" thickBot="1">
      <c r="A19" s="91"/>
      <c r="B19" s="92"/>
      <c r="C19" s="93"/>
      <c r="D19" s="93"/>
      <c r="E19" s="94"/>
      <c r="F19" s="252" t="s">
        <v>16</v>
      </c>
      <c r="G19" s="253">
        <v>5</v>
      </c>
      <c r="H19" s="254" t="s">
        <v>36</v>
      </c>
      <c r="I19" s="92"/>
      <c r="J19" s="98"/>
    </row>
    <row r="20" spans="1:21">
      <c r="A20" s="234" t="s">
        <v>38</v>
      </c>
      <c r="B20" s="228" t="s">
        <v>58</v>
      </c>
      <c r="C20" s="229"/>
      <c r="D20" s="102"/>
      <c r="E20" s="235"/>
      <c r="F20" s="229"/>
      <c r="G20" s="229"/>
      <c r="H20" s="229"/>
      <c r="I20" s="229"/>
      <c r="J20" s="82"/>
      <c r="K20" s="233"/>
      <c r="L20" s="233"/>
      <c r="M20" s="233"/>
      <c r="N20" s="249"/>
      <c r="O20" s="218"/>
      <c r="P20" s="218"/>
      <c r="Q20" s="218"/>
      <c r="R20" s="218"/>
      <c r="S20" s="218"/>
      <c r="T20" s="218"/>
      <c r="U20" s="233"/>
    </row>
    <row r="21" spans="1:21">
      <c r="A21" s="236">
        <v>518</v>
      </c>
      <c r="B21" s="170">
        <v>51200</v>
      </c>
      <c r="C21" s="102"/>
      <c r="D21" s="101"/>
      <c r="E21" s="101"/>
      <c r="F21" s="101"/>
      <c r="G21" s="101"/>
      <c r="H21" s="101"/>
      <c r="I21" s="101"/>
      <c r="J21" s="82"/>
      <c r="K21" s="233"/>
      <c r="L21" s="233"/>
      <c r="M21" s="233"/>
      <c r="N21" s="108"/>
      <c r="O21" s="218"/>
      <c r="P21" s="218"/>
      <c r="Q21" s="218"/>
      <c r="R21" s="218"/>
      <c r="S21" s="82"/>
      <c r="T21" s="218"/>
      <c r="U21" s="233"/>
    </row>
    <row r="22" spans="1:21">
      <c r="A22" s="238" t="s">
        <v>329</v>
      </c>
      <c r="B22" s="85"/>
      <c r="C22" s="85"/>
      <c r="D22" s="206"/>
      <c r="E22" s="104"/>
      <c r="F22" s="85"/>
      <c r="G22" s="85"/>
      <c r="H22" s="85"/>
      <c r="I22" s="85"/>
      <c r="J22" s="82"/>
      <c r="K22" s="233"/>
      <c r="L22" s="233"/>
      <c r="M22" s="233"/>
      <c r="N22" s="249"/>
      <c r="O22" s="218"/>
      <c r="P22" s="218"/>
      <c r="Q22" s="218"/>
      <c r="R22" s="218"/>
      <c r="S22" s="218"/>
      <c r="T22" s="218"/>
      <c r="U22" s="233"/>
    </row>
    <row r="23" spans="1:21">
      <c r="A23" s="81"/>
      <c r="B23" s="85"/>
      <c r="C23" s="85"/>
      <c r="D23" s="85"/>
      <c r="E23" s="104"/>
      <c r="F23" s="85"/>
      <c r="G23" s="129" t="s">
        <v>13</v>
      </c>
      <c r="H23" s="85"/>
      <c r="I23" s="85"/>
      <c r="J23" s="82"/>
      <c r="K23" s="233"/>
      <c r="L23" s="233"/>
      <c r="M23" s="233"/>
      <c r="N23" s="104"/>
      <c r="O23" s="218"/>
      <c r="P23" s="218"/>
      <c r="Q23" s="218"/>
      <c r="R23" s="218"/>
      <c r="S23" s="82"/>
      <c r="T23" s="218"/>
      <c r="U23" s="233"/>
    </row>
    <row r="24" spans="1:21">
      <c r="A24" s="207"/>
      <c r="B24" s="229"/>
      <c r="C24" s="36"/>
      <c r="D24" s="82"/>
      <c r="E24" s="399" t="s">
        <v>222</v>
      </c>
      <c r="F24" s="400"/>
      <c r="G24" s="87">
        <f>(730.2-1)-723.25+3.67</f>
        <v>9.6200000000000454</v>
      </c>
      <c r="H24" s="401"/>
      <c r="J24" s="82"/>
      <c r="K24" s="233"/>
      <c r="L24" s="233"/>
      <c r="M24" s="233"/>
      <c r="N24" s="249"/>
      <c r="O24" s="218"/>
      <c r="P24" s="218"/>
      <c r="Q24" s="218"/>
      <c r="R24" s="218"/>
      <c r="S24" s="218"/>
      <c r="T24" s="218"/>
      <c r="U24" s="233"/>
    </row>
    <row r="25" spans="1:21">
      <c r="A25" s="207"/>
      <c r="B25" s="231"/>
      <c r="C25" s="36"/>
      <c r="D25" s="82"/>
      <c r="E25" s="399" t="s">
        <v>223</v>
      </c>
      <c r="F25" s="402"/>
      <c r="G25" s="403">
        <f>10.25+27.5-8.33+10</f>
        <v>39.42</v>
      </c>
      <c r="I25" s="87"/>
      <c r="J25" s="82"/>
      <c r="K25" s="233"/>
      <c r="L25" s="233"/>
      <c r="M25" s="233"/>
      <c r="N25" s="104"/>
      <c r="O25" s="218"/>
      <c r="P25" s="218"/>
      <c r="Q25" s="218"/>
      <c r="R25" s="218"/>
      <c r="S25" s="82"/>
      <c r="T25" s="218"/>
      <c r="U25" s="233"/>
    </row>
    <row r="26" spans="1:21">
      <c r="A26" s="251"/>
      <c r="B26" s="231"/>
      <c r="C26" s="104"/>
      <c r="D26" s="82"/>
      <c r="E26" s="399"/>
      <c r="F26" s="402"/>
      <c r="G26" s="398"/>
      <c r="H26" s="16"/>
      <c r="I26" s="231"/>
      <c r="J26" s="82"/>
      <c r="K26" s="233"/>
      <c r="L26" s="233"/>
      <c r="M26" s="233"/>
      <c r="N26" s="249"/>
      <c r="O26" s="218"/>
      <c r="P26" s="218"/>
      <c r="Q26" s="218"/>
      <c r="R26" s="218"/>
      <c r="S26" s="218"/>
      <c r="T26" s="218"/>
      <c r="U26" s="233"/>
    </row>
    <row r="27" spans="1:21">
      <c r="A27" s="208"/>
      <c r="B27" s="231"/>
      <c r="C27" s="104"/>
      <c r="D27" s="108"/>
      <c r="E27" s="399"/>
      <c r="F27" s="402"/>
      <c r="G27" s="398"/>
      <c r="H27" s="16"/>
      <c r="I27" s="233"/>
      <c r="J27" s="82"/>
      <c r="K27" s="233"/>
      <c r="L27" s="233"/>
      <c r="M27" s="233"/>
      <c r="N27" s="108"/>
      <c r="O27" s="218"/>
      <c r="P27" s="218"/>
      <c r="Q27" s="218"/>
      <c r="R27" s="218"/>
      <c r="S27" s="82"/>
      <c r="T27" s="218"/>
      <c r="U27" s="233"/>
    </row>
    <row r="28" spans="1:21">
      <c r="A28" s="208"/>
      <c r="B28" s="231"/>
      <c r="C28" s="104"/>
      <c r="D28" s="108"/>
      <c r="E28" s="399"/>
      <c r="F28" s="402"/>
      <c r="G28" s="398"/>
      <c r="H28" s="16"/>
      <c r="I28" s="233"/>
      <c r="J28" s="82"/>
      <c r="K28" s="233"/>
      <c r="L28" s="233"/>
      <c r="M28" s="233"/>
      <c r="N28" s="249"/>
      <c r="O28" s="218"/>
      <c r="P28" s="218"/>
      <c r="Q28" s="218"/>
      <c r="R28" s="218"/>
      <c r="S28" s="218"/>
      <c r="T28" s="218"/>
      <c r="U28" s="233"/>
    </row>
    <row r="29" spans="1:21">
      <c r="A29" s="208"/>
      <c r="B29" s="404"/>
      <c r="C29" s="104"/>
      <c r="D29" s="108"/>
      <c r="E29" s="82"/>
      <c r="F29" s="242"/>
      <c r="G29" s="242"/>
      <c r="H29" s="16"/>
      <c r="I29" s="233"/>
      <c r="J29" s="82"/>
      <c r="K29" s="233"/>
      <c r="L29" s="233"/>
      <c r="M29" s="233"/>
      <c r="N29" s="636"/>
      <c r="O29" s="233"/>
      <c r="P29" s="233"/>
      <c r="Q29" s="233"/>
      <c r="R29" s="233"/>
      <c r="S29" s="233"/>
      <c r="T29" s="637"/>
      <c r="U29" s="233"/>
    </row>
    <row r="30" spans="1:21">
      <c r="A30" s="208"/>
      <c r="B30" s="231"/>
      <c r="C30" s="104"/>
      <c r="D30" s="108"/>
      <c r="E30" s="82"/>
      <c r="F30" s="242"/>
      <c r="G30" s="233"/>
      <c r="H30" s="16"/>
      <c r="I30" s="233"/>
      <c r="J30" s="82"/>
      <c r="K30" s="233"/>
      <c r="L30" s="233"/>
      <c r="M30" s="233"/>
      <c r="N30" s="636"/>
      <c r="O30" s="233"/>
      <c r="P30" s="233"/>
      <c r="Q30" s="233"/>
      <c r="R30" s="233"/>
      <c r="S30" s="233"/>
      <c r="T30" s="637"/>
      <c r="U30" s="233"/>
    </row>
    <row r="31" spans="1:21">
      <c r="A31" s="208"/>
      <c r="B31" s="231"/>
      <c r="C31" s="104"/>
      <c r="D31" s="108"/>
      <c r="E31" s="82"/>
      <c r="F31" s="242"/>
      <c r="G31" s="233"/>
      <c r="H31" s="16"/>
      <c r="I31" s="233"/>
      <c r="J31" s="82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</row>
    <row r="32" spans="1:21" ht="15.75" thickBot="1">
      <c r="A32" s="91"/>
      <c r="B32" s="92"/>
      <c r="C32" s="93"/>
      <c r="D32" s="93"/>
      <c r="E32" s="94"/>
      <c r="F32" s="252" t="s">
        <v>16</v>
      </c>
      <c r="G32" s="253">
        <f>SUM(G24:G25)</f>
        <v>49.040000000000049</v>
      </c>
      <c r="H32" s="254" t="s">
        <v>44</v>
      </c>
      <c r="I32" s="92"/>
      <c r="J32" s="242"/>
      <c r="K32" s="233"/>
      <c r="L32" s="233"/>
      <c r="M32" s="233"/>
      <c r="N32" s="233"/>
      <c r="O32" s="248"/>
      <c r="P32" s="248"/>
      <c r="Q32" s="248"/>
      <c r="R32" s="248"/>
      <c r="S32" s="16"/>
      <c r="T32" s="233"/>
      <c r="U32" s="233"/>
    </row>
    <row r="33" spans="1:21">
      <c r="D33" s="636"/>
      <c r="E33" s="233"/>
      <c r="F33" s="233"/>
      <c r="G33" s="233"/>
      <c r="H33" s="233"/>
      <c r="I33" s="233"/>
      <c r="J33" s="637"/>
      <c r="K33" s="233"/>
      <c r="L33" s="233"/>
      <c r="M33" s="233"/>
      <c r="N33" s="233"/>
      <c r="O33" s="16"/>
      <c r="P33" s="16"/>
      <c r="Q33" s="16"/>
      <c r="R33" s="249"/>
      <c r="S33" s="16"/>
      <c r="T33" s="233"/>
      <c r="U33" s="233"/>
    </row>
    <row r="34" spans="1:21">
      <c r="D34" s="636"/>
      <c r="E34" s="233"/>
      <c r="F34" s="233"/>
      <c r="G34" s="233"/>
      <c r="H34" s="233"/>
      <c r="I34" s="233"/>
      <c r="J34" s="637"/>
      <c r="K34" s="233"/>
      <c r="L34" s="233"/>
      <c r="M34" s="233"/>
      <c r="N34" s="233"/>
      <c r="O34" s="233"/>
      <c r="P34" s="233"/>
      <c r="Q34" s="233"/>
      <c r="R34" s="233"/>
      <c r="S34" s="82"/>
      <c r="T34" s="233"/>
      <c r="U34" s="233"/>
    </row>
    <row r="35" spans="1:21">
      <c r="A35" s="233"/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82"/>
      <c r="P35" s="218"/>
      <c r="Q35" s="218"/>
      <c r="R35" s="218"/>
      <c r="S35" s="16"/>
      <c r="T35" s="233"/>
      <c r="U35" s="233"/>
    </row>
    <row r="36" spans="1:21">
      <c r="A36" s="233"/>
      <c r="B36" s="233"/>
      <c r="C36" s="233"/>
      <c r="D36" s="233"/>
      <c r="E36" s="248"/>
      <c r="F36" s="248"/>
      <c r="G36" s="248"/>
      <c r="H36" s="16"/>
      <c r="I36" s="233"/>
      <c r="J36" s="233"/>
      <c r="K36" s="233"/>
      <c r="L36" s="233"/>
      <c r="M36" s="233"/>
      <c r="N36" s="233"/>
      <c r="O36" s="82"/>
      <c r="P36" s="218"/>
      <c r="Q36" s="218"/>
      <c r="R36" s="218"/>
      <c r="S36" s="16"/>
      <c r="T36" s="233"/>
      <c r="U36" s="233"/>
    </row>
    <row r="37" spans="1:21">
      <c r="A37" s="233"/>
      <c r="B37" s="233"/>
      <c r="C37" s="233"/>
      <c r="D37" s="233"/>
      <c r="E37" s="16"/>
      <c r="F37" s="16"/>
      <c r="G37" s="16"/>
      <c r="H37" s="16"/>
      <c r="I37" s="233"/>
      <c r="J37" s="233"/>
      <c r="K37" s="233"/>
      <c r="L37" s="233"/>
      <c r="M37" s="233"/>
      <c r="N37" s="233"/>
      <c r="O37" s="82"/>
      <c r="P37" s="218"/>
      <c r="Q37" s="218"/>
      <c r="R37" s="218"/>
      <c r="S37" s="16"/>
      <c r="T37" s="233"/>
      <c r="U37" s="233"/>
    </row>
    <row r="38" spans="1:21">
      <c r="A38" s="233"/>
      <c r="B38" s="233"/>
      <c r="C38" s="233"/>
      <c r="D38" s="233"/>
      <c r="E38" s="233"/>
      <c r="F38" s="233"/>
      <c r="G38" s="233"/>
      <c r="H38" s="82"/>
      <c r="I38" s="233"/>
      <c r="J38" s="233"/>
      <c r="K38" s="233"/>
      <c r="L38" s="233"/>
      <c r="M38" s="233"/>
      <c r="N38" s="233"/>
      <c r="O38" s="82"/>
      <c r="P38" s="218"/>
      <c r="Q38" s="218"/>
      <c r="R38" s="218"/>
      <c r="S38" s="16"/>
      <c r="T38" s="233"/>
      <c r="U38" s="233"/>
    </row>
    <row r="39" spans="1:21">
      <c r="A39" s="54"/>
      <c r="B39" s="233"/>
      <c r="C39" s="233"/>
      <c r="D39" s="233"/>
      <c r="E39" s="82"/>
      <c r="F39" s="218"/>
      <c r="G39" s="218"/>
      <c r="H39" s="16"/>
      <c r="I39" s="60"/>
      <c r="J39" s="104"/>
      <c r="K39" s="54"/>
      <c r="L39" s="233"/>
      <c r="M39" s="233"/>
      <c r="N39" s="233"/>
      <c r="O39" s="82"/>
      <c r="P39" s="218"/>
      <c r="Q39" s="218"/>
      <c r="R39" s="218"/>
      <c r="S39" s="16"/>
      <c r="T39" s="233"/>
      <c r="U39" s="233"/>
    </row>
    <row r="40" spans="1:21">
      <c r="A40" s="233"/>
      <c r="B40" s="233"/>
      <c r="C40" s="233"/>
      <c r="D40" s="233"/>
      <c r="E40" s="82"/>
      <c r="F40" s="218"/>
      <c r="G40" s="218"/>
      <c r="H40" s="16"/>
      <c r="I40" s="233"/>
      <c r="J40" s="233"/>
      <c r="K40" s="233"/>
      <c r="L40" s="233"/>
      <c r="M40" s="233"/>
      <c r="N40" s="233"/>
      <c r="O40" s="82"/>
      <c r="P40" s="218"/>
      <c r="Q40" s="218"/>
      <c r="R40" s="218"/>
      <c r="S40" s="16"/>
      <c r="T40" s="233"/>
      <c r="U40" s="233"/>
    </row>
    <row r="41" spans="1:21">
      <c r="A41" s="233"/>
      <c r="B41" s="233"/>
      <c r="C41" s="233"/>
      <c r="D41" s="233"/>
      <c r="E41" s="82"/>
      <c r="F41" s="218"/>
      <c r="G41" s="218"/>
      <c r="H41" s="16"/>
      <c r="I41" s="233"/>
      <c r="J41" s="233"/>
      <c r="K41" s="54"/>
      <c r="L41" s="233"/>
      <c r="M41" s="233"/>
      <c r="N41" s="636"/>
      <c r="O41" s="233"/>
      <c r="P41" s="233"/>
      <c r="Q41" s="233"/>
      <c r="R41" s="233"/>
      <c r="S41" s="637"/>
      <c r="T41" s="233"/>
      <c r="U41" s="233"/>
    </row>
    <row r="42" spans="1:21">
      <c r="A42" s="233"/>
      <c r="B42" s="233"/>
      <c r="C42" s="233"/>
      <c r="D42" s="233"/>
      <c r="E42" s="82"/>
      <c r="F42" s="218"/>
      <c r="G42" s="218"/>
      <c r="H42" s="16"/>
      <c r="I42" s="233"/>
      <c r="J42" s="233"/>
      <c r="K42" s="233"/>
      <c r="L42" s="233"/>
      <c r="M42" s="233"/>
      <c r="N42" s="636"/>
      <c r="O42" s="233"/>
      <c r="P42" s="233"/>
      <c r="Q42" s="233"/>
      <c r="R42" s="233"/>
      <c r="S42" s="637"/>
      <c r="T42" s="233"/>
      <c r="U42" s="233"/>
    </row>
    <row r="43" spans="1:21">
      <c r="A43" s="233"/>
      <c r="B43" s="233"/>
      <c r="C43" s="233"/>
      <c r="D43" s="233"/>
      <c r="E43" s="82"/>
      <c r="F43" s="218"/>
      <c r="G43" s="218"/>
      <c r="H43" s="16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</row>
    <row r="44" spans="1:21">
      <c r="A44" s="233"/>
      <c r="B44" s="233"/>
      <c r="C44" s="233"/>
      <c r="D44" s="233"/>
      <c r="E44" s="82"/>
      <c r="F44" s="218"/>
      <c r="G44" s="218"/>
      <c r="H44" s="16"/>
      <c r="I44" s="233"/>
      <c r="J44" s="233"/>
      <c r="K44" s="233"/>
      <c r="L44" s="233"/>
      <c r="M44" s="233"/>
      <c r="N44" s="233"/>
      <c r="O44" s="233"/>
      <c r="P44" s="233"/>
      <c r="Q44" s="47"/>
      <c r="R44" s="48"/>
      <c r="S44" s="224"/>
      <c r="T44" s="233"/>
      <c r="U44" s="233"/>
    </row>
    <row r="45" spans="1:21">
      <c r="A45" s="233"/>
      <c r="B45" s="233"/>
      <c r="C45" s="233"/>
      <c r="D45" s="233"/>
      <c r="E45" s="82"/>
      <c r="F45" s="218"/>
      <c r="G45" s="218"/>
      <c r="H45" s="16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</row>
    <row r="46" spans="1:21">
      <c r="A46" s="233"/>
      <c r="B46" s="233"/>
      <c r="C46" s="233"/>
      <c r="D46" s="636"/>
      <c r="E46" s="233"/>
      <c r="F46" s="233"/>
      <c r="G46" s="233"/>
      <c r="H46" s="637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</row>
    <row r="47" spans="1:21">
      <c r="A47" s="233"/>
      <c r="B47" s="250"/>
      <c r="C47" s="233"/>
      <c r="D47" s="636"/>
      <c r="E47" s="233"/>
      <c r="F47" s="233"/>
      <c r="G47" s="233"/>
      <c r="H47" s="637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</row>
    <row r="48" spans="1:21">
      <c r="A48" s="233"/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</row>
    <row r="49" spans="1:21">
      <c r="A49" s="233"/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</row>
    <row r="50" spans="1:21">
      <c r="A50" s="233"/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</row>
  </sheetData>
  <mergeCells count="8">
    <mergeCell ref="D46:D47"/>
    <mergeCell ref="H46:H47"/>
    <mergeCell ref="N29:N30"/>
    <mergeCell ref="T29:T30"/>
    <mergeCell ref="D33:D34"/>
    <mergeCell ref="J33:J34"/>
    <mergeCell ref="N41:N42"/>
    <mergeCell ref="S41:S42"/>
  </mergeCells>
  <pageMargins left="0.7" right="0.7" top="0.75" bottom="0.75" header="0.3" footer="0.3"/>
  <pageSetup scale="92" orientation="portrait" r:id="rId1"/>
  <colBreaks count="1" manualBreakCount="1">
    <brk id="10" max="1048575" man="1"/>
  </col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00B050"/>
  </sheetPr>
  <dimension ref="A1:W56"/>
  <sheetViews>
    <sheetView workbookViewId="0"/>
  </sheetViews>
  <sheetFormatPr defaultRowHeight="15"/>
  <cols>
    <col min="2" max="2" width="11" customWidth="1"/>
    <col min="3" max="3" width="8" bestFit="1" customWidth="1"/>
    <col min="4" max="4" width="8.85546875" bestFit="1" customWidth="1"/>
    <col min="6" max="6" width="10.85546875" bestFit="1" customWidth="1"/>
    <col min="12" max="12" width="11.7109375" customWidth="1"/>
    <col min="14" max="14" width="10.7109375" customWidth="1"/>
    <col min="15" max="15" width="8.5703125" customWidth="1"/>
    <col min="16" max="16" width="8" customWidth="1"/>
    <col min="17" max="17" width="9.85546875" bestFit="1" customWidth="1"/>
    <col min="18" max="18" width="9.42578125" customWidth="1"/>
    <col min="19" max="19" width="8.85546875" customWidth="1"/>
  </cols>
  <sheetData>
    <row r="1" spans="1:23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  <c r="K1" s="85"/>
      <c r="L1" s="85"/>
      <c r="M1" s="83"/>
      <c r="N1" s="83"/>
      <c r="O1" s="235"/>
      <c r="P1" s="85"/>
      <c r="Q1" s="32"/>
      <c r="R1" s="54"/>
      <c r="S1" s="82"/>
      <c r="T1" s="226"/>
      <c r="U1" s="233"/>
    </row>
    <row r="2" spans="1:23">
      <c r="A2" s="81"/>
      <c r="B2" s="82"/>
      <c r="C2" s="83"/>
      <c r="D2" s="83"/>
      <c r="E2" s="84"/>
      <c r="F2" s="85"/>
      <c r="G2" s="15" t="s">
        <v>2</v>
      </c>
      <c r="H2" s="87" t="s">
        <v>210</v>
      </c>
      <c r="I2" s="82" t="s">
        <v>87</v>
      </c>
      <c r="J2" s="88">
        <v>42114</v>
      </c>
      <c r="K2" s="85"/>
      <c r="L2" s="82"/>
      <c r="M2" s="83"/>
      <c r="N2" s="83"/>
      <c r="O2" s="84"/>
      <c r="P2" s="85"/>
      <c r="Q2" s="32"/>
      <c r="R2" s="87"/>
      <c r="S2" s="82"/>
      <c r="T2" s="210"/>
      <c r="U2" s="233"/>
    </row>
    <row r="3" spans="1:23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44530</v>
      </c>
      <c r="K3" s="85"/>
      <c r="L3" s="82"/>
      <c r="M3" s="83"/>
      <c r="N3" s="83"/>
      <c r="O3" s="84"/>
      <c r="P3" s="85"/>
      <c r="Q3" s="32"/>
      <c r="R3" s="82"/>
      <c r="S3" s="82"/>
      <c r="T3" s="210"/>
      <c r="U3" s="233"/>
    </row>
    <row r="4" spans="1:23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  <c r="K4" s="85"/>
      <c r="L4" s="82"/>
      <c r="M4" s="83"/>
      <c r="N4" s="83"/>
      <c r="O4" s="84"/>
      <c r="P4" s="85"/>
      <c r="Q4" s="32"/>
      <c r="R4" s="89"/>
      <c r="S4" s="82"/>
      <c r="T4" s="85"/>
      <c r="U4" s="233"/>
    </row>
    <row r="5" spans="1:23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  <c r="K5" s="85"/>
      <c r="L5" s="82"/>
      <c r="M5" s="83"/>
      <c r="N5" s="83"/>
      <c r="O5" s="84"/>
      <c r="P5" s="85"/>
      <c r="Q5" s="32"/>
      <c r="R5" s="54"/>
      <c r="S5" s="82"/>
      <c r="T5" s="85"/>
      <c r="U5" s="233"/>
    </row>
    <row r="6" spans="1:23" ht="15.75" thickBot="1">
      <c r="A6" s="91"/>
      <c r="B6" s="92"/>
      <c r="C6" s="93"/>
      <c r="D6" s="93"/>
      <c r="E6" s="94"/>
      <c r="F6" s="95"/>
      <c r="G6" s="25" t="s">
        <v>8</v>
      </c>
      <c r="H6" s="97" t="s">
        <v>113</v>
      </c>
      <c r="I6" s="92"/>
      <c r="J6" s="98"/>
      <c r="K6" s="85"/>
      <c r="L6" s="82"/>
      <c r="M6" s="83"/>
      <c r="N6" s="83"/>
      <c r="O6" s="84"/>
      <c r="P6" s="85"/>
      <c r="Q6" s="32"/>
      <c r="R6" s="32"/>
      <c r="S6" s="82"/>
      <c r="T6" s="85"/>
      <c r="U6" s="233"/>
    </row>
    <row r="7" spans="1:23">
      <c r="A7" s="234" t="s">
        <v>38</v>
      </c>
      <c r="B7" s="228" t="s">
        <v>58</v>
      </c>
      <c r="C7" s="229"/>
      <c r="D7" s="102"/>
      <c r="E7" s="235"/>
      <c r="F7" s="229"/>
      <c r="G7" s="229"/>
      <c r="H7" s="229"/>
      <c r="I7" s="229"/>
      <c r="J7" s="243"/>
      <c r="K7" s="222"/>
      <c r="L7" s="222"/>
      <c r="M7" s="233"/>
      <c r="N7" s="233"/>
      <c r="O7" s="233"/>
      <c r="P7" s="233"/>
      <c r="Q7" s="233"/>
      <c r="R7" s="233"/>
      <c r="S7" s="233"/>
      <c r="T7" s="233"/>
      <c r="U7" s="233"/>
    </row>
    <row r="8" spans="1:23">
      <c r="A8" s="236">
        <v>518</v>
      </c>
      <c r="B8" s="170">
        <v>21200</v>
      </c>
      <c r="C8" s="102"/>
      <c r="D8" s="101"/>
      <c r="E8" s="101"/>
      <c r="F8" s="101"/>
      <c r="G8" s="101"/>
      <c r="H8" s="101"/>
      <c r="I8" s="101"/>
      <c r="J8" s="237"/>
      <c r="K8" s="172"/>
      <c r="L8" s="170"/>
      <c r="M8" s="233"/>
      <c r="N8" s="233"/>
      <c r="O8" s="233"/>
      <c r="P8" s="233"/>
      <c r="Q8" s="233"/>
      <c r="R8" s="233"/>
      <c r="S8" s="233"/>
      <c r="T8" s="233"/>
      <c r="U8" s="233"/>
    </row>
    <row r="9" spans="1:23">
      <c r="A9" s="238" t="s">
        <v>275</v>
      </c>
      <c r="B9" s="85"/>
      <c r="C9" s="85"/>
      <c r="D9" s="206"/>
      <c r="E9" s="104"/>
      <c r="F9" s="85"/>
      <c r="G9" s="85"/>
      <c r="H9" s="85"/>
      <c r="I9" s="85"/>
      <c r="J9" s="90"/>
      <c r="K9" s="32"/>
      <c r="L9" s="85"/>
      <c r="M9" s="233"/>
      <c r="N9" s="233"/>
      <c r="O9" s="233"/>
      <c r="P9" s="233"/>
      <c r="Q9" s="233"/>
      <c r="R9" s="233"/>
      <c r="S9" s="233"/>
      <c r="T9" s="233"/>
      <c r="U9" s="233"/>
    </row>
    <row r="10" spans="1:23">
      <c r="A10" s="81"/>
      <c r="B10" s="85"/>
      <c r="C10" s="85"/>
      <c r="D10" s="85"/>
      <c r="E10" s="104"/>
      <c r="F10" s="85"/>
      <c r="G10" s="85"/>
      <c r="H10" s="85"/>
      <c r="I10" s="85"/>
      <c r="J10" s="90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</row>
    <row r="11" spans="1:23" ht="25.5">
      <c r="A11" s="251"/>
      <c r="B11" s="231"/>
      <c r="C11" s="414"/>
      <c r="D11" s="414" t="s">
        <v>198</v>
      </c>
      <c r="E11" s="414" t="s">
        <v>10</v>
      </c>
      <c r="F11" s="414" t="s">
        <v>17</v>
      </c>
      <c r="G11" s="414" t="s">
        <v>18</v>
      </c>
      <c r="I11" s="413"/>
      <c r="J11" s="211"/>
      <c r="K11" s="233"/>
      <c r="L11" s="233"/>
      <c r="M11" s="233"/>
      <c r="N11" s="82"/>
      <c r="O11" s="231"/>
      <c r="P11" s="249"/>
      <c r="Q11" s="249"/>
      <c r="R11" s="16"/>
      <c r="S11" s="231"/>
      <c r="T11" s="82"/>
      <c r="U11" s="233"/>
    </row>
    <row r="12" spans="1:23" s="214" customFormat="1">
      <c r="A12" s="251"/>
      <c r="B12" s="231"/>
      <c r="C12" s="87"/>
      <c r="D12" s="87" t="s">
        <v>14</v>
      </c>
      <c r="E12" s="87" t="s">
        <v>14</v>
      </c>
      <c r="F12" s="87" t="s">
        <v>14</v>
      </c>
      <c r="G12" s="87" t="s">
        <v>43</v>
      </c>
      <c r="I12" s="490"/>
      <c r="J12" s="491"/>
      <c r="K12" s="233"/>
      <c r="L12" s="233"/>
      <c r="M12" s="233"/>
      <c r="N12" s="82"/>
      <c r="O12" s="231"/>
      <c r="P12" s="249"/>
      <c r="Q12" s="249"/>
      <c r="R12" s="16"/>
      <c r="S12" s="231"/>
      <c r="T12" s="82"/>
      <c r="U12" s="233"/>
    </row>
    <row r="13" spans="1:23" s="72" customFormat="1" ht="15" customHeight="1">
      <c r="B13" s="231"/>
      <c r="C13" s="87"/>
      <c r="E13" s="87"/>
      <c r="F13" s="87"/>
      <c r="G13" s="87"/>
      <c r="I13" s="490"/>
      <c r="J13" s="491"/>
      <c r="K13" s="113"/>
      <c r="L13" s="231"/>
      <c r="M13" s="104"/>
      <c r="N13" s="108"/>
      <c r="O13" s="82"/>
      <c r="P13" s="218"/>
      <c r="Q13" s="218"/>
      <c r="R13" s="16"/>
      <c r="S13" s="82"/>
      <c r="T13" s="218"/>
      <c r="U13" s="233"/>
      <c r="W13" s="104"/>
    </row>
    <row r="14" spans="1:23" s="214" customFormat="1">
      <c r="A14" s="412" t="s">
        <v>81</v>
      </c>
      <c r="B14" s="231"/>
      <c r="C14" s="87"/>
      <c r="D14" s="266">
        <f>(740.26+741.03)/2-(1+5/12)-1-(714.5+3)</f>
        <v>20.728333333333353</v>
      </c>
      <c r="E14" s="131">
        <v>61.58</v>
      </c>
      <c r="F14" s="131">
        <v>2</v>
      </c>
      <c r="G14" s="131">
        <f>(D14*E14*F14)/27</f>
        <v>94.551908641975388</v>
      </c>
      <c r="I14" s="490"/>
      <c r="J14" s="491"/>
      <c r="K14" s="113"/>
      <c r="L14" s="231"/>
      <c r="M14" s="104"/>
      <c r="N14" s="108"/>
      <c r="O14" s="82"/>
      <c r="P14" s="218"/>
      <c r="Q14" s="218"/>
      <c r="R14" s="16"/>
      <c r="S14" s="82"/>
      <c r="T14" s="218"/>
      <c r="U14" s="233"/>
      <c r="W14" s="104"/>
    </row>
    <row r="15" spans="1:23" s="214" customFormat="1">
      <c r="A15" s="244" t="s">
        <v>199</v>
      </c>
      <c r="B15" s="231"/>
      <c r="C15" s="87"/>
      <c r="D15" s="266">
        <f>((740.2+740.42)/2-(1+5/12)-2)-1-(714.5+3)</f>
        <v>18.393333333333317</v>
      </c>
      <c r="E15" s="131">
        <v>19.75</v>
      </c>
      <c r="F15" s="131">
        <v>2</v>
      </c>
      <c r="G15" s="131">
        <f t="shared" ref="G15:G16" si="0">D15*E15*F15/27</f>
        <v>26.90876543209874</v>
      </c>
      <c r="I15" s="490"/>
      <c r="J15" s="491"/>
      <c r="K15" s="113"/>
      <c r="L15" s="231"/>
      <c r="M15" s="104"/>
      <c r="N15" s="108"/>
      <c r="O15" s="82"/>
      <c r="P15" s="218"/>
      <c r="Q15" s="218"/>
      <c r="R15" s="16"/>
      <c r="S15" s="82"/>
      <c r="T15" s="218"/>
      <c r="U15" s="233"/>
      <c r="W15" s="104"/>
    </row>
    <row r="16" spans="1:23" s="214" customFormat="1">
      <c r="A16" s="244" t="s">
        <v>200</v>
      </c>
      <c r="B16" s="231"/>
      <c r="C16" s="87"/>
      <c r="D16" s="266">
        <f>(730.95+740.62)/2-1-(714.5+3)</f>
        <v>17.285000000000082</v>
      </c>
      <c r="E16" s="131">
        <v>19.5</v>
      </c>
      <c r="F16" s="131">
        <v>2</v>
      </c>
      <c r="G16" s="131">
        <f t="shared" si="0"/>
        <v>24.96722222222234</v>
      </c>
      <c r="I16" s="490"/>
      <c r="J16" s="491"/>
      <c r="K16" s="113"/>
      <c r="L16" s="231"/>
      <c r="M16" s="104"/>
      <c r="N16" s="108"/>
      <c r="O16" s="82"/>
      <c r="P16" s="218"/>
      <c r="Q16" s="218"/>
      <c r="R16" s="16"/>
      <c r="S16" s="82"/>
      <c r="T16" s="218"/>
      <c r="U16" s="233"/>
      <c r="W16" s="104"/>
    </row>
    <row r="17" spans="1:23" s="214" customFormat="1">
      <c r="A17" s="412"/>
      <c r="B17" s="231"/>
      <c r="C17" s="87"/>
      <c r="D17" s="266"/>
      <c r="E17" s="131"/>
      <c r="F17" s="131"/>
      <c r="G17" s="131"/>
      <c r="I17" s="490"/>
      <c r="J17" s="491"/>
      <c r="K17" s="233"/>
      <c r="L17" s="101"/>
      <c r="M17" s="102"/>
      <c r="N17" s="249"/>
      <c r="O17" s="82"/>
      <c r="P17" s="82"/>
      <c r="Q17" s="82"/>
      <c r="R17" s="16"/>
      <c r="S17" s="82"/>
      <c r="T17" s="218"/>
      <c r="U17" s="233"/>
      <c r="W17" s="104"/>
    </row>
    <row r="18" spans="1:23" s="214" customFormat="1">
      <c r="A18" s="412" t="s">
        <v>207</v>
      </c>
      <c r="B18" s="231"/>
      <c r="C18" s="87"/>
      <c r="D18" s="266">
        <f>(740.47+740.89)/2-(1+5/12)-1-(709+3)</f>
        <v>26.263333333333435</v>
      </c>
      <c r="E18" s="131">
        <v>24</v>
      </c>
      <c r="F18" s="131">
        <v>2</v>
      </c>
      <c r="G18" s="131">
        <f>(D18*E18*F18)/27</f>
        <v>46.690370370370552</v>
      </c>
      <c r="I18" s="413"/>
      <c r="J18" s="211"/>
      <c r="K18" s="233"/>
      <c r="L18" s="101"/>
      <c r="M18" s="102"/>
      <c r="N18" s="104"/>
      <c r="O18" s="108"/>
      <c r="P18" s="82"/>
      <c r="Q18" s="82"/>
      <c r="R18" s="16"/>
      <c r="S18" s="82"/>
      <c r="T18" s="218"/>
      <c r="U18" s="233"/>
      <c r="W18" s="104"/>
    </row>
    <row r="19" spans="1:23" s="214" customFormat="1">
      <c r="A19" s="412" t="s">
        <v>208</v>
      </c>
      <c r="B19" s="231"/>
      <c r="C19" s="87"/>
      <c r="D19" s="266">
        <f>(740.47+740.06)/2-(1+5/12)-1-(714+3)</f>
        <v>20.848333333333358</v>
      </c>
      <c r="E19" s="131">
        <v>24</v>
      </c>
      <c r="F19" s="131">
        <v>2</v>
      </c>
      <c r="G19" s="131">
        <f t="shared" ref="G19:G26" si="1">(D19*E19*F19)/27</f>
        <v>37.063703703703744</v>
      </c>
      <c r="I19" s="413"/>
      <c r="J19" s="211"/>
      <c r="K19" s="233"/>
      <c r="L19" s="101"/>
      <c r="M19" s="102"/>
      <c r="N19" s="104"/>
      <c r="O19" s="108"/>
      <c r="P19" s="82"/>
      <c r="Q19" s="82"/>
      <c r="R19" s="16"/>
      <c r="S19" s="82"/>
      <c r="T19" s="218"/>
      <c r="U19" s="233"/>
      <c r="W19" s="104"/>
    </row>
    <row r="20" spans="1:23" s="214" customFormat="1">
      <c r="A20" s="412" t="s">
        <v>209</v>
      </c>
      <c r="B20" s="231"/>
      <c r="C20" s="87"/>
      <c r="D20" s="266">
        <f>(740.06+739.53)/2-(1+5/12)-1-(719+3)</f>
        <v>15.37833333333333</v>
      </c>
      <c r="E20" s="131">
        <v>22.8</v>
      </c>
      <c r="F20" s="131">
        <v>2</v>
      </c>
      <c r="G20" s="131">
        <f t="shared" si="1"/>
        <v>25.972296296296289</v>
      </c>
      <c r="I20" s="413"/>
      <c r="J20" s="211"/>
      <c r="K20" s="233"/>
      <c r="L20" s="101"/>
      <c r="M20" s="102"/>
      <c r="N20" s="104"/>
      <c r="O20" s="108"/>
      <c r="P20" s="82"/>
      <c r="Q20" s="82"/>
      <c r="R20" s="16"/>
      <c r="S20" s="82"/>
      <c r="T20" s="218"/>
      <c r="U20" s="233"/>
      <c r="W20" s="104"/>
    </row>
    <row r="21" spans="1:23" s="214" customFormat="1">
      <c r="A21" s="244" t="s">
        <v>201</v>
      </c>
      <c r="B21" s="231"/>
      <c r="C21" s="87"/>
      <c r="D21" s="266">
        <f>740.61-1-(709+3)</f>
        <v>27.610000000000014</v>
      </c>
      <c r="E21" s="131">
        <v>30.26</v>
      </c>
      <c r="F21" s="131">
        <v>2</v>
      </c>
      <c r="G21" s="131">
        <f t="shared" si="1"/>
        <v>61.887303703703736</v>
      </c>
      <c r="I21" s="413"/>
      <c r="J21" s="211"/>
      <c r="K21" s="233"/>
      <c r="L21" s="102"/>
      <c r="M21" s="101"/>
      <c r="O21" s="108"/>
      <c r="P21" s="82"/>
      <c r="Q21" s="82"/>
      <c r="R21" s="16"/>
      <c r="S21" s="82"/>
      <c r="T21" s="218"/>
      <c r="U21" s="233"/>
      <c r="W21" s="104"/>
    </row>
    <row r="22" spans="1:23" s="214" customFormat="1">
      <c r="A22" s="244" t="s">
        <v>202</v>
      </c>
      <c r="B22" s="231"/>
      <c r="C22" s="413"/>
      <c r="D22" s="266">
        <f>740.43-1-716</f>
        <v>23.42999999999995</v>
      </c>
      <c r="E22" s="131">
        <v>31</v>
      </c>
      <c r="F22" s="131">
        <v>2</v>
      </c>
      <c r="G22" s="131">
        <f t="shared" si="1"/>
        <v>53.802222222222106</v>
      </c>
      <c r="H22" s="413"/>
      <c r="I22" s="413"/>
      <c r="J22" s="211"/>
      <c r="K22" s="233"/>
      <c r="L22" s="101"/>
      <c r="M22" s="102"/>
      <c r="N22" s="104"/>
      <c r="O22" s="108"/>
      <c r="P22" s="82"/>
      <c r="Q22" s="82"/>
      <c r="R22" s="16"/>
      <c r="S22" s="82"/>
      <c r="T22" s="218"/>
      <c r="U22" s="233"/>
      <c r="W22" s="104"/>
    </row>
    <row r="23" spans="1:23" s="214" customFormat="1">
      <c r="A23" s="244" t="s">
        <v>203</v>
      </c>
      <c r="B23" s="231"/>
      <c r="C23" s="413"/>
      <c r="D23" s="135">
        <f>(740.18+740.28)/2-1.417-1-(716+3)</f>
        <v>18.812999999999988</v>
      </c>
      <c r="E23" s="131">
        <v>30.917000000000002</v>
      </c>
      <c r="F23" s="131">
        <v>2</v>
      </c>
      <c r="G23" s="131">
        <f t="shared" si="1"/>
        <v>43.084557111111089</v>
      </c>
      <c r="H23" s="413"/>
      <c r="I23" s="413"/>
      <c r="J23" s="211"/>
      <c r="K23" s="233"/>
      <c r="L23" s="101"/>
      <c r="M23" s="102"/>
      <c r="N23" s="249"/>
      <c r="O23" s="82"/>
      <c r="P23" s="218"/>
      <c r="Q23" s="218"/>
      <c r="R23" s="218"/>
      <c r="S23" s="218"/>
      <c r="T23" s="82"/>
      <c r="U23" s="233"/>
    </row>
    <row r="24" spans="1:23" s="214" customFormat="1">
      <c r="A24" s="244" t="s">
        <v>204</v>
      </c>
      <c r="B24" s="231"/>
      <c r="C24" s="104"/>
      <c r="D24" s="133">
        <f>(740.16+740.18)/2-1-(721+3)</f>
        <v>15.169999999999959</v>
      </c>
      <c r="E24" s="131">
        <v>30.037600000000001</v>
      </c>
      <c r="F24" s="131">
        <v>2</v>
      </c>
      <c r="G24" s="131">
        <f t="shared" si="1"/>
        <v>33.753362370370283</v>
      </c>
      <c r="H24" s="16"/>
      <c r="I24" s="233"/>
      <c r="J24" s="211"/>
      <c r="K24" s="233"/>
      <c r="L24" s="101"/>
      <c r="M24" s="102"/>
      <c r="N24" s="249"/>
      <c r="O24" s="82"/>
      <c r="P24" s="218"/>
      <c r="Q24" s="218"/>
      <c r="R24" s="218"/>
      <c r="S24" s="218"/>
      <c r="T24" s="82"/>
      <c r="U24" s="233"/>
    </row>
    <row r="25" spans="1:23" s="214" customFormat="1">
      <c r="A25" s="244" t="s">
        <v>205</v>
      </c>
      <c r="B25" s="231"/>
      <c r="C25" s="104"/>
      <c r="D25" s="133">
        <f>(740.21+740.16)/2-1-1.417-(726+3)</f>
        <v>8.7679999999999154</v>
      </c>
      <c r="E25" s="131">
        <v>30.037600000000001</v>
      </c>
      <c r="F25" s="131">
        <v>2</v>
      </c>
      <c r="G25" s="131">
        <f t="shared" si="1"/>
        <v>19.508864948147963</v>
      </c>
      <c r="H25" s="16"/>
      <c r="I25" s="233"/>
      <c r="J25" s="211"/>
      <c r="K25" s="233">
        <f>(740.16-7)-(726+2.5)</f>
        <v>4.6599999999999682</v>
      </c>
      <c r="L25" s="101"/>
      <c r="M25" s="102"/>
    </row>
    <row r="26" spans="1:23" s="214" customFormat="1">
      <c r="A26" s="244" t="s">
        <v>206</v>
      </c>
      <c r="B26" s="105"/>
      <c r="C26" s="104"/>
      <c r="D26" s="131">
        <f>(740.33+740.21)/2-1-(731+3)</f>
        <v>5.2699999999999818</v>
      </c>
      <c r="E26" s="131">
        <v>31.04</v>
      </c>
      <c r="F26" s="131">
        <v>2</v>
      </c>
      <c r="G26" s="131">
        <f t="shared" si="1"/>
        <v>12.117096296296255</v>
      </c>
      <c r="H26" s="16"/>
      <c r="I26" s="233"/>
      <c r="J26" s="211"/>
      <c r="K26" s="233"/>
      <c r="L26" s="101"/>
      <c r="M26" s="233"/>
      <c r="N26" s="249"/>
      <c r="O26" s="218"/>
      <c r="P26" s="218"/>
      <c r="Q26" s="218"/>
      <c r="R26" s="218"/>
      <c r="S26" s="218"/>
      <c r="T26" s="218"/>
      <c r="U26" s="233"/>
    </row>
    <row r="27" spans="1:23" s="214" customFormat="1">
      <c r="A27" s="54"/>
      <c r="B27" s="105"/>
      <c r="C27" s="104"/>
      <c r="D27" s="108"/>
      <c r="E27" s="82"/>
      <c r="F27" s="242"/>
      <c r="G27" s="242"/>
      <c r="H27" s="16"/>
      <c r="I27" s="233"/>
      <c r="J27" s="82"/>
      <c r="K27" s="233"/>
      <c r="L27" s="233"/>
      <c r="M27" s="233"/>
      <c r="N27" s="108"/>
      <c r="O27" s="218"/>
      <c r="P27" s="218"/>
      <c r="Q27" s="218"/>
      <c r="R27" s="218"/>
      <c r="S27" s="82"/>
      <c r="T27" s="218"/>
      <c r="U27" s="233"/>
    </row>
    <row r="28" spans="1:23" s="214" customFormat="1" ht="15.75" thickBot="1">
      <c r="A28" s="54"/>
      <c r="B28" s="105"/>
      <c r="C28" s="104"/>
      <c r="E28" s="82"/>
      <c r="F28" s="252" t="s">
        <v>16</v>
      </c>
      <c r="G28" s="253">
        <f>ROUNDUP(SUM(G14:G26), 0)</f>
        <v>481</v>
      </c>
      <c r="H28" s="254" t="s">
        <v>142</v>
      </c>
      <c r="I28" s="233"/>
      <c r="J28" s="82"/>
      <c r="K28" s="233"/>
      <c r="L28" s="233"/>
      <c r="M28" s="233"/>
      <c r="N28" s="249"/>
      <c r="O28" s="218"/>
      <c r="P28" s="218"/>
      <c r="Q28" s="218"/>
      <c r="R28" s="218"/>
      <c r="S28" s="218"/>
      <c r="T28" s="218"/>
      <c r="U28" s="233"/>
    </row>
    <row r="29" spans="1:23" s="214" customFormat="1">
      <c r="A29" s="54"/>
      <c r="B29" s="105"/>
      <c r="C29" s="104"/>
      <c r="D29" s="108"/>
      <c r="E29" s="82"/>
      <c r="F29" s="242"/>
      <c r="G29" s="242"/>
      <c r="H29" s="16"/>
      <c r="I29" s="233"/>
      <c r="J29" s="82"/>
      <c r="K29" s="233"/>
      <c r="L29" s="233"/>
      <c r="M29" s="233"/>
      <c r="N29" s="104"/>
      <c r="O29" s="218"/>
      <c r="P29" s="218"/>
      <c r="Q29" s="218"/>
      <c r="R29" s="218"/>
      <c r="S29" s="82"/>
      <c r="T29" s="218"/>
      <c r="U29" s="233"/>
    </row>
    <row r="30" spans="1:23" s="214" customFormat="1">
      <c r="A30" s="54"/>
      <c r="B30" s="105"/>
      <c r="C30" s="104"/>
      <c r="D30" s="108"/>
      <c r="E30" s="82"/>
      <c r="F30" s="242"/>
      <c r="G30" s="233"/>
      <c r="H30" s="16"/>
      <c r="I30" s="233"/>
      <c r="J30" s="82"/>
      <c r="K30" s="233"/>
      <c r="L30" s="233"/>
      <c r="M30" s="233"/>
      <c r="N30" s="249"/>
      <c r="O30" s="218"/>
      <c r="P30" s="218"/>
      <c r="Q30" s="218"/>
      <c r="R30" s="218"/>
      <c r="S30" s="218"/>
      <c r="T30" s="218"/>
      <c r="U30" s="233"/>
    </row>
    <row r="31" spans="1:23" s="214" customFormat="1">
      <c r="A31" s="54"/>
      <c r="B31" s="105"/>
      <c r="C31" s="104"/>
      <c r="D31" s="108"/>
      <c r="E31" s="82"/>
      <c r="F31" s="242"/>
      <c r="G31" s="242"/>
      <c r="H31" s="16"/>
      <c r="I31" s="233"/>
      <c r="J31" s="82"/>
      <c r="K31" s="233"/>
      <c r="L31" s="233"/>
      <c r="M31" s="233"/>
      <c r="N31" s="104"/>
      <c r="O31" s="218"/>
      <c r="P31" s="218"/>
      <c r="Q31" s="218"/>
      <c r="R31" s="218"/>
      <c r="S31" s="82"/>
      <c r="T31" s="218"/>
      <c r="U31" s="233"/>
    </row>
    <row r="32" spans="1:23" s="214" customFormat="1">
      <c r="A32" s="54"/>
      <c r="B32" s="105"/>
      <c r="C32" s="104"/>
      <c r="D32" s="108"/>
      <c r="E32" s="82"/>
      <c r="F32" s="242"/>
      <c r="G32" s="233"/>
      <c r="H32" s="16"/>
      <c r="I32" s="233"/>
      <c r="J32" s="82"/>
      <c r="K32" s="233"/>
      <c r="L32" s="233"/>
      <c r="M32" s="233"/>
      <c r="N32" s="249"/>
      <c r="O32" s="218"/>
      <c r="P32" s="218"/>
      <c r="Q32" s="218"/>
      <c r="R32" s="218"/>
      <c r="S32" s="218"/>
      <c r="T32" s="218"/>
      <c r="U32" s="233"/>
    </row>
    <row r="33" spans="1:21" s="214" customFormat="1">
      <c r="A33" s="54"/>
      <c r="B33" s="105"/>
      <c r="C33" s="104"/>
      <c r="D33" s="108"/>
      <c r="E33" s="82"/>
      <c r="F33" s="242"/>
      <c r="G33" s="242"/>
      <c r="H33" s="16"/>
      <c r="I33" s="233"/>
      <c r="J33" s="82"/>
      <c r="K33" s="233"/>
      <c r="L33" s="233"/>
      <c r="M33" s="233"/>
      <c r="N33" s="108"/>
      <c r="O33" s="218"/>
      <c r="P33" s="218"/>
      <c r="Q33" s="218"/>
      <c r="R33" s="218"/>
      <c r="S33" s="82"/>
      <c r="T33" s="218"/>
      <c r="U33" s="233"/>
    </row>
    <row r="34" spans="1:21" s="214" customFormat="1">
      <c r="A34" s="54"/>
      <c r="B34" s="105"/>
      <c r="C34" s="104"/>
      <c r="D34" s="108"/>
      <c r="E34" s="82"/>
      <c r="F34" s="242"/>
      <c r="G34" s="233"/>
      <c r="H34" s="16"/>
      <c r="I34" s="233"/>
      <c r="J34" s="82"/>
      <c r="K34" s="233"/>
      <c r="L34" s="233"/>
      <c r="M34" s="233"/>
      <c r="N34" s="249"/>
      <c r="O34" s="218"/>
      <c r="P34" s="218"/>
      <c r="Q34" s="218"/>
      <c r="R34" s="218"/>
      <c r="S34" s="218"/>
      <c r="T34" s="218"/>
      <c r="U34" s="233"/>
    </row>
    <row r="35" spans="1:21" s="214" customFormat="1">
      <c r="A35" s="54"/>
      <c r="B35" s="105"/>
      <c r="C35" s="104"/>
      <c r="D35" s="108"/>
      <c r="E35" s="82"/>
      <c r="F35" s="242"/>
      <c r="G35" s="242"/>
      <c r="H35" s="16"/>
      <c r="I35" s="233"/>
      <c r="J35" s="82"/>
      <c r="K35" s="233"/>
      <c r="L35" s="233"/>
      <c r="M35" s="233"/>
      <c r="N35" s="636"/>
      <c r="O35" s="233"/>
      <c r="P35" s="233"/>
      <c r="Q35" s="233"/>
      <c r="R35" s="233"/>
      <c r="S35" s="233"/>
      <c r="T35" s="637"/>
      <c r="U35" s="233"/>
    </row>
    <row r="36" spans="1:21" s="214" customFormat="1">
      <c r="A36" s="54"/>
      <c r="B36" s="105"/>
      <c r="C36" s="104"/>
      <c r="D36" s="108"/>
      <c r="E36" s="82"/>
      <c r="F36" s="242"/>
      <c r="G36" s="233"/>
      <c r="H36" s="16"/>
      <c r="I36" s="233"/>
      <c r="J36" s="82"/>
      <c r="K36" s="233"/>
      <c r="L36" s="233"/>
      <c r="M36" s="233"/>
      <c r="N36" s="636"/>
      <c r="O36" s="233"/>
      <c r="P36" s="233"/>
      <c r="Q36" s="233"/>
      <c r="R36" s="233"/>
      <c r="S36" s="233"/>
      <c r="T36" s="637"/>
      <c r="U36" s="233"/>
    </row>
    <row r="37" spans="1:21" s="191" customFormat="1">
      <c r="B37" s="105"/>
      <c r="C37" s="104"/>
      <c r="D37" s="108"/>
      <c r="E37" s="82"/>
      <c r="F37" s="242"/>
      <c r="G37" s="242"/>
      <c r="H37" s="16"/>
      <c r="I37" s="233"/>
      <c r="J37" s="82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</row>
    <row r="38" spans="1:21" s="72" customFormat="1">
      <c r="B38" s="101"/>
      <c r="C38" s="104"/>
      <c r="D38" s="108"/>
      <c r="E38" s="233"/>
      <c r="F38" s="233"/>
      <c r="G38" s="233"/>
      <c r="H38" s="16"/>
      <c r="I38" s="233"/>
      <c r="J38" s="242"/>
      <c r="K38" s="233"/>
      <c r="L38" s="233"/>
      <c r="M38" s="233"/>
      <c r="N38" s="233"/>
      <c r="O38" s="248"/>
      <c r="P38" s="248"/>
      <c r="Q38" s="248"/>
      <c r="R38" s="248"/>
      <c r="S38" s="16"/>
      <c r="T38" s="233"/>
      <c r="U38" s="233"/>
    </row>
    <row r="39" spans="1:21" s="72" customFormat="1">
      <c r="D39" s="636"/>
      <c r="E39" s="233"/>
      <c r="F39" s="233"/>
      <c r="G39" s="233"/>
      <c r="H39" s="233"/>
      <c r="I39" s="233"/>
      <c r="J39" s="637"/>
      <c r="K39" s="233"/>
      <c r="L39" s="233"/>
      <c r="M39" s="233"/>
      <c r="N39" s="233"/>
      <c r="O39" s="16"/>
      <c r="P39" s="16"/>
      <c r="Q39" s="16"/>
      <c r="R39" s="249"/>
      <c r="S39" s="16"/>
      <c r="T39" s="233"/>
      <c r="U39" s="233"/>
    </row>
    <row r="40" spans="1:21" s="214" customFormat="1">
      <c r="D40" s="636"/>
      <c r="E40" s="233"/>
      <c r="F40" s="233"/>
      <c r="G40" s="233"/>
      <c r="H40" s="233"/>
      <c r="I40" s="233"/>
      <c r="J40" s="637"/>
      <c r="K40" s="233"/>
      <c r="L40" s="233"/>
      <c r="M40" s="233"/>
      <c r="N40" s="233"/>
      <c r="O40" s="233"/>
      <c r="P40" s="233"/>
      <c r="Q40" s="233"/>
      <c r="R40" s="233"/>
      <c r="S40" s="82"/>
      <c r="T40" s="233"/>
      <c r="U40" s="233"/>
    </row>
    <row r="41" spans="1:21" s="214" customFormat="1">
      <c r="A41" s="233"/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82"/>
      <c r="P41" s="218"/>
      <c r="Q41" s="218"/>
      <c r="R41" s="218"/>
      <c r="S41" s="16"/>
      <c r="T41" s="233"/>
      <c r="U41" s="233"/>
    </row>
    <row r="42" spans="1:21">
      <c r="A42" s="233"/>
      <c r="B42" s="233"/>
      <c r="C42" s="233"/>
      <c r="D42" s="233"/>
      <c r="E42" s="248"/>
      <c r="F42" s="248"/>
      <c r="G42" s="248"/>
      <c r="H42" s="16"/>
      <c r="I42" s="233"/>
      <c r="J42" s="233"/>
      <c r="K42" s="233"/>
      <c r="L42" s="233"/>
      <c r="M42" s="233"/>
      <c r="N42" s="233"/>
      <c r="O42" s="82"/>
      <c r="P42" s="218"/>
      <c r="Q42" s="218"/>
      <c r="R42" s="218"/>
      <c r="S42" s="16"/>
      <c r="T42" s="233"/>
      <c r="U42" s="233"/>
    </row>
    <row r="43" spans="1:21" s="191" customFormat="1">
      <c r="A43" s="233"/>
      <c r="B43" s="233"/>
      <c r="C43" s="233"/>
      <c r="D43" s="233"/>
      <c r="E43" s="16"/>
      <c r="F43" s="16"/>
      <c r="G43" s="16"/>
      <c r="H43" s="16"/>
      <c r="I43" s="233"/>
      <c r="J43" s="233"/>
      <c r="K43" s="233"/>
      <c r="L43" s="233"/>
      <c r="M43" s="233"/>
      <c r="N43" s="233"/>
      <c r="O43" s="82"/>
      <c r="P43" s="218"/>
      <c r="Q43" s="218"/>
      <c r="R43" s="218"/>
      <c r="S43" s="16"/>
      <c r="T43" s="233"/>
      <c r="U43" s="233"/>
    </row>
    <row r="44" spans="1:21">
      <c r="A44" s="233"/>
      <c r="B44" s="233"/>
      <c r="C44" s="233"/>
      <c r="D44" s="233"/>
      <c r="E44" s="233"/>
      <c r="F44" s="233"/>
      <c r="G44" s="233"/>
      <c r="H44" s="82"/>
      <c r="I44" s="233"/>
      <c r="J44" s="233"/>
      <c r="K44" s="233"/>
      <c r="L44" s="233"/>
      <c r="M44" s="233"/>
      <c r="N44" s="233"/>
      <c r="O44" s="82"/>
      <c r="P44" s="218"/>
      <c r="Q44" s="218"/>
      <c r="R44" s="218"/>
      <c r="S44" s="16"/>
      <c r="T44" s="233"/>
      <c r="U44" s="233"/>
    </row>
    <row r="45" spans="1:21">
      <c r="A45" s="54"/>
      <c r="B45" s="233"/>
      <c r="C45" s="233"/>
      <c r="D45" s="233"/>
      <c r="E45" s="82"/>
      <c r="F45" s="218"/>
      <c r="G45" s="218"/>
      <c r="H45" s="16"/>
      <c r="I45" s="60"/>
      <c r="J45" s="104"/>
      <c r="K45" s="54"/>
      <c r="L45" s="233"/>
      <c r="M45" s="233"/>
      <c r="N45" s="233"/>
      <c r="O45" s="82"/>
      <c r="P45" s="218"/>
      <c r="Q45" s="218"/>
      <c r="R45" s="218"/>
      <c r="S45" s="16"/>
      <c r="T45" s="233"/>
      <c r="U45" s="233"/>
    </row>
    <row r="46" spans="1:21">
      <c r="A46" s="233"/>
      <c r="B46" s="233"/>
      <c r="C46" s="233"/>
      <c r="D46" s="233"/>
      <c r="E46" s="82"/>
      <c r="F46" s="218"/>
      <c r="G46" s="218"/>
      <c r="H46" s="16"/>
      <c r="I46" s="233"/>
      <c r="J46" s="233"/>
      <c r="K46" s="233"/>
      <c r="L46" s="233"/>
      <c r="M46" s="233"/>
      <c r="N46" s="233"/>
      <c r="O46" s="82"/>
      <c r="P46" s="218"/>
      <c r="Q46" s="218"/>
      <c r="R46" s="218"/>
      <c r="S46" s="16"/>
      <c r="T46" s="233"/>
      <c r="U46" s="233"/>
    </row>
    <row r="47" spans="1:21">
      <c r="A47" s="233"/>
      <c r="B47" s="233"/>
      <c r="C47" s="233"/>
      <c r="D47" s="233"/>
      <c r="E47" s="82"/>
      <c r="F47" s="218"/>
      <c r="G47" s="218"/>
      <c r="H47" s="16"/>
      <c r="I47" s="233"/>
      <c r="J47" s="233"/>
      <c r="K47" s="54"/>
      <c r="L47" s="233"/>
      <c r="M47" s="233"/>
      <c r="N47" s="636"/>
      <c r="O47" s="233"/>
      <c r="P47" s="233"/>
      <c r="Q47" s="233"/>
      <c r="R47" s="233"/>
      <c r="S47" s="637"/>
      <c r="T47" s="233"/>
      <c r="U47" s="233"/>
    </row>
    <row r="48" spans="1:21">
      <c r="A48" s="233"/>
      <c r="B48" s="233"/>
      <c r="C48" s="233"/>
      <c r="D48" s="233"/>
      <c r="E48" s="82"/>
      <c r="F48" s="218"/>
      <c r="G48" s="218"/>
      <c r="H48" s="16"/>
      <c r="I48" s="233"/>
      <c r="J48" s="233"/>
      <c r="K48" s="233"/>
      <c r="L48" s="233"/>
      <c r="M48" s="233"/>
      <c r="N48" s="636"/>
      <c r="O48" s="233"/>
      <c r="P48" s="233"/>
      <c r="Q48" s="233"/>
      <c r="R48" s="233"/>
      <c r="S48" s="637"/>
      <c r="T48" s="233"/>
      <c r="U48" s="233"/>
    </row>
    <row r="49" spans="1:21">
      <c r="A49" s="233"/>
      <c r="B49" s="233"/>
      <c r="C49" s="233"/>
      <c r="D49" s="233"/>
      <c r="E49" s="82"/>
      <c r="F49" s="218"/>
      <c r="G49" s="218"/>
      <c r="H49" s="16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</row>
    <row r="50" spans="1:21">
      <c r="A50" s="233"/>
      <c r="B50" s="233"/>
      <c r="C50" s="233"/>
      <c r="D50" s="233"/>
      <c r="E50" s="82"/>
      <c r="F50" s="218"/>
      <c r="G50" s="218"/>
      <c r="H50" s="16"/>
      <c r="I50" s="233"/>
      <c r="J50" s="233"/>
      <c r="K50" s="233"/>
      <c r="L50" s="233"/>
      <c r="M50" s="233"/>
      <c r="N50" s="233"/>
      <c r="O50" s="233"/>
      <c r="P50" s="233"/>
      <c r="Q50" s="47"/>
      <c r="R50" s="48"/>
      <c r="S50" s="224"/>
      <c r="T50" s="233"/>
      <c r="U50" s="233"/>
    </row>
    <row r="51" spans="1:21" s="214" customFormat="1">
      <c r="A51" s="233"/>
      <c r="B51" s="233"/>
      <c r="C51" s="233"/>
      <c r="D51" s="233"/>
      <c r="E51" s="82"/>
      <c r="F51" s="218"/>
      <c r="G51" s="218"/>
      <c r="H51" s="16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</row>
    <row r="52" spans="1:21">
      <c r="A52" s="233"/>
      <c r="B52" s="233"/>
      <c r="C52" s="233"/>
      <c r="D52" s="636"/>
      <c r="E52" s="233"/>
      <c r="F52" s="233"/>
      <c r="G52" s="233"/>
      <c r="H52" s="637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</row>
    <row r="53" spans="1:21">
      <c r="A53" s="233"/>
      <c r="B53" s="250"/>
      <c r="C53" s="233"/>
      <c r="D53" s="636"/>
      <c r="E53" s="233"/>
      <c r="F53" s="233"/>
      <c r="G53" s="233"/>
      <c r="H53" s="637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</row>
    <row r="54" spans="1:21">
      <c r="A54" s="233"/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</row>
    <row r="55" spans="1:21">
      <c r="A55" s="233"/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</row>
    <row r="56" spans="1:21">
      <c r="A56" s="233"/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</row>
  </sheetData>
  <mergeCells count="8">
    <mergeCell ref="T35:T36"/>
    <mergeCell ref="D39:D40"/>
    <mergeCell ref="J39:J40"/>
    <mergeCell ref="D52:D53"/>
    <mergeCell ref="H52:H53"/>
    <mergeCell ref="N47:N48"/>
    <mergeCell ref="S47:S48"/>
    <mergeCell ref="N35:N36"/>
  </mergeCells>
  <phoneticPr fontId="0" type="noConversion"/>
  <pageMargins left="0.7" right="0.7" top="0.75" bottom="0.75" header="0.3" footer="0.3"/>
  <pageSetup scale="93" orientation="portrait" r:id="rId1"/>
  <colBreaks count="1" manualBreakCount="1">
    <brk id="10" max="1048575" man="1"/>
  </col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00B050"/>
  </sheetPr>
  <dimension ref="A1:J27"/>
  <sheetViews>
    <sheetView workbookViewId="0"/>
  </sheetViews>
  <sheetFormatPr defaultRowHeight="15"/>
  <cols>
    <col min="2" max="2" width="11" customWidth="1"/>
    <col min="3" max="3" width="8.140625" customWidth="1"/>
    <col min="4" max="4" width="8.28515625" customWidth="1"/>
  </cols>
  <sheetData>
    <row r="1" spans="1:10">
      <c r="A1" s="2"/>
      <c r="B1" s="3"/>
      <c r="C1" s="4"/>
      <c r="D1" s="4"/>
      <c r="E1" s="5"/>
      <c r="F1" s="3"/>
      <c r="G1" s="6" t="s">
        <v>0</v>
      </c>
      <c r="H1" s="112" t="s">
        <v>80</v>
      </c>
      <c r="I1" s="7" t="s">
        <v>1</v>
      </c>
      <c r="J1" s="55"/>
    </row>
    <row r="2" spans="1:10">
      <c r="A2" s="10"/>
      <c r="B2" s="11"/>
      <c r="C2" s="12"/>
      <c r="D2" s="12"/>
      <c r="E2" s="13"/>
      <c r="F2" s="14"/>
      <c r="G2" s="15" t="s">
        <v>2</v>
      </c>
      <c r="H2" s="87" t="s">
        <v>210</v>
      </c>
      <c r="I2" s="82" t="s">
        <v>87</v>
      </c>
      <c r="J2" s="88">
        <v>42114</v>
      </c>
    </row>
    <row r="3" spans="1:10">
      <c r="A3" s="10"/>
      <c r="B3" s="11"/>
      <c r="C3" s="12"/>
      <c r="D3" s="12"/>
      <c r="E3" s="13"/>
      <c r="F3" s="14"/>
      <c r="G3" s="15" t="s">
        <v>4</v>
      </c>
      <c r="H3" s="82" t="s">
        <v>265</v>
      </c>
      <c r="I3" s="82" t="s">
        <v>87</v>
      </c>
      <c r="J3" s="88">
        <v>44530</v>
      </c>
    </row>
    <row r="4" spans="1:10">
      <c r="A4" s="10"/>
      <c r="B4" s="11"/>
      <c r="C4" s="12"/>
      <c r="D4" s="12"/>
      <c r="E4" s="13"/>
      <c r="F4" s="14"/>
      <c r="G4" s="15" t="s">
        <v>5</v>
      </c>
      <c r="H4" s="89" t="s">
        <v>6</v>
      </c>
      <c r="I4" s="11"/>
      <c r="J4" s="19"/>
    </row>
    <row r="5" spans="1:10">
      <c r="A5" s="10"/>
      <c r="B5" s="11"/>
      <c r="C5" s="12"/>
      <c r="D5" s="12"/>
      <c r="E5" s="13"/>
      <c r="F5" s="14"/>
      <c r="G5" s="15" t="s">
        <v>7</v>
      </c>
      <c r="H5" s="54" t="s">
        <v>169</v>
      </c>
      <c r="I5" s="11"/>
      <c r="J5" s="19"/>
    </row>
    <row r="6" spans="1:10" ht="15.75" thickBot="1">
      <c r="A6" s="20"/>
      <c r="B6" s="21"/>
      <c r="C6" s="22"/>
      <c r="D6" s="22"/>
      <c r="E6" s="23"/>
      <c r="F6" s="24"/>
      <c r="G6" s="56" t="s">
        <v>8</v>
      </c>
      <c r="H6" s="97" t="s">
        <v>114</v>
      </c>
      <c r="I6" s="21"/>
      <c r="J6" s="27"/>
    </row>
    <row r="7" spans="1:10">
      <c r="A7" s="164" t="s">
        <v>38</v>
      </c>
      <c r="B7" s="164" t="s">
        <v>58</v>
      </c>
      <c r="C7" s="1"/>
      <c r="D7" s="28"/>
      <c r="E7" s="29"/>
      <c r="F7" s="1"/>
      <c r="G7" s="1"/>
      <c r="H7" s="1"/>
      <c r="I7" s="1"/>
      <c r="J7" s="1"/>
    </row>
    <row r="8" spans="1:10">
      <c r="A8" s="168">
        <v>518</v>
      </c>
      <c r="B8" s="170">
        <v>40000</v>
      </c>
      <c r="C8" s="31"/>
      <c r="D8" s="30"/>
      <c r="E8" s="30"/>
      <c r="F8" s="30"/>
      <c r="G8" s="30"/>
      <c r="H8" s="30"/>
      <c r="I8" s="30"/>
      <c r="J8" s="30"/>
    </row>
    <row r="9" spans="1:10">
      <c r="A9" s="103" t="s">
        <v>47</v>
      </c>
      <c r="B9" s="14"/>
      <c r="C9" s="14"/>
      <c r="E9" s="33"/>
      <c r="F9" s="14"/>
      <c r="G9" s="14"/>
      <c r="H9" s="14"/>
      <c r="I9" s="14"/>
      <c r="J9" s="14"/>
    </row>
    <row r="10" spans="1:10">
      <c r="A10" s="14"/>
      <c r="B10" s="14"/>
      <c r="C10" s="14"/>
      <c r="D10" s="14"/>
      <c r="E10" s="33"/>
      <c r="F10" s="14"/>
      <c r="G10" s="14"/>
      <c r="H10" s="14"/>
      <c r="I10" s="14"/>
      <c r="J10" s="14"/>
    </row>
    <row r="11" spans="1:10">
      <c r="A11" s="11" t="s">
        <v>9</v>
      </c>
      <c r="B11" s="1"/>
      <c r="C11" s="57"/>
      <c r="D11" s="11"/>
      <c r="E11" s="53"/>
      <c r="F11" s="53"/>
      <c r="G11" s="11" t="s">
        <v>10</v>
      </c>
      <c r="H11" s="58"/>
      <c r="I11" s="1"/>
      <c r="J11" s="1"/>
    </row>
    <row r="12" spans="1:10">
      <c r="A12" s="11"/>
      <c r="B12" s="34"/>
      <c r="C12" s="57"/>
      <c r="D12" s="11"/>
      <c r="E12" s="51"/>
      <c r="F12" s="51"/>
      <c r="G12" s="11" t="s">
        <v>14</v>
      </c>
      <c r="H12" s="58"/>
      <c r="I12" s="34"/>
      <c r="J12" s="34"/>
    </row>
    <row r="13" spans="1:10">
      <c r="A13" s="54" t="s">
        <v>20</v>
      </c>
      <c r="B13" s="34"/>
      <c r="C13" s="33"/>
      <c r="D13" s="11"/>
      <c r="E13" s="34"/>
      <c r="F13" s="34"/>
      <c r="G13" s="11"/>
      <c r="H13" s="58"/>
      <c r="I13" s="34"/>
      <c r="J13" s="34"/>
    </row>
    <row r="14" spans="1:10" s="72" customFormat="1">
      <c r="A14" s="411" t="s">
        <v>195</v>
      </c>
      <c r="B14" s="105"/>
      <c r="C14" s="104"/>
      <c r="D14" s="82"/>
      <c r="E14" s="105"/>
      <c r="F14" s="105"/>
      <c r="G14" s="82">
        <v>96</v>
      </c>
      <c r="H14" s="106"/>
      <c r="I14" s="105"/>
      <c r="J14" s="105"/>
    </row>
    <row r="15" spans="1:10" s="214" customFormat="1">
      <c r="A15" s="54"/>
      <c r="B15" s="105"/>
      <c r="C15" s="104"/>
      <c r="D15" s="82"/>
      <c r="E15" s="105"/>
      <c r="F15" s="105"/>
      <c r="G15" s="82"/>
      <c r="H15" s="106"/>
      <c r="I15" s="105"/>
      <c r="J15" s="105"/>
    </row>
    <row r="16" spans="1:10" s="214" customFormat="1">
      <c r="A16" s="54" t="s">
        <v>194</v>
      </c>
      <c r="B16" s="105"/>
      <c r="C16" s="104"/>
      <c r="D16" s="82"/>
      <c r="E16" s="105"/>
      <c r="F16" s="105"/>
      <c r="G16" s="82"/>
      <c r="H16" s="106"/>
      <c r="I16" s="105"/>
      <c r="J16" s="105"/>
    </row>
    <row r="17" spans="1:10" s="214" customFormat="1">
      <c r="A17" s="411" t="s">
        <v>195</v>
      </c>
      <c r="B17" s="222"/>
      <c r="C17" s="222"/>
      <c r="D17" s="135"/>
      <c r="E17" s="135"/>
      <c r="F17" s="135"/>
      <c r="G17" s="133">
        <v>77.61</v>
      </c>
      <c r="H17" s="106"/>
      <c r="I17" s="105"/>
      <c r="J17" s="105"/>
    </row>
    <row r="18" spans="1:10" s="72" customFormat="1">
      <c r="A18" s="411" t="s">
        <v>196</v>
      </c>
      <c r="B18" s="135"/>
      <c r="C18" s="135"/>
      <c r="D18" s="135"/>
      <c r="E18" s="135"/>
      <c r="F18" s="135"/>
      <c r="G18" s="133">
        <v>186.80189999999999</v>
      </c>
      <c r="H18" s="106"/>
      <c r="I18" s="105"/>
      <c r="J18" s="105"/>
    </row>
    <row r="19" spans="1:10" s="214" customFormat="1">
      <c r="A19" s="54"/>
      <c r="B19" s="101"/>
      <c r="C19" s="104"/>
      <c r="D19" s="108"/>
      <c r="E19" s="82"/>
      <c r="F19" s="82"/>
      <c r="G19" s="82"/>
      <c r="H19" s="106"/>
      <c r="I19" s="105"/>
      <c r="J19" s="105"/>
    </row>
    <row r="20" spans="1:10" s="214" customFormat="1">
      <c r="A20" s="54"/>
      <c r="B20" s="101"/>
      <c r="C20" s="104"/>
      <c r="D20" s="108"/>
      <c r="E20" s="82"/>
      <c r="F20" s="82"/>
      <c r="G20" s="82"/>
      <c r="H20" s="106"/>
      <c r="I20" s="105"/>
      <c r="J20" s="105"/>
    </row>
    <row r="21" spans="1:10" s="71" customFormat="1">
      <c r="A21"/>
      <c r="B21"/>
      <c r="C21"/>
      <c r="D21"/>
      <c r="E21"/>
      <c r="F21"/>
      <c r="G21"/>
      <c r="H21"/>
      <c r="I21"/>
      <c r="J21"/>
    </row>
    <row r="22" spans="1:10">
      <c r="F22" s="38" t="s">
        <v>16</v>
      </c>
      <c r="G22" s="39">
        <f>ROUNDUP(SUM(G14:G18), 0)</f>
        <v>361</v>
      </c>
      <c r="H22" s="40" t="s">
        <v>44</v>
      </c>
    </row>
    <row r="27" spans="1:10">
      <c r="B27" s="117"/>
    </row>
  </sheetData>
  <phoneticPr fontId="0" type="noConversion"/>
  <pageMargins left="0.7" right="0.7" top="0.75" bottom="0.75" header="0.3" footer="0.3"/>
  <pageSetup scale="98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00B050"/>
  </sheetPr>
  <dimension ref="A1:J26"/>
  <sheetViews>
    <sheetView workbookViewId="0"/>
  </sheetViews>
  <sheetFormatPr defaultColWidth="9.140625" defaultRowHeight="15"/>
  <cols>
    <col min="1" max="1" width="9.140625" style="189"/>
    <col min="2" max="2" width="11" style="189" customWidth="1"/>
    <col min="3" max="3" width="8.140625" style="189" customWidth="1"/>
    <col min="4" max="4" width="8.28515625" style="189" customWidth="1"/>
    <col min="5" max="16384" width="9.140625" style="189"/>
  </cols>
  <sheetData>
    <row r="1" spans="1:10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0"/>
    </row>
    <row r="2" spans="1:10">
      <c r="A2" s="81"/>
      <c r="B2" s="82"/>
      <c r="C2" s="83"/>
      <c r="D2" s="83"/>
      <c r="E2" s="84"/>
      <c r="F2" s="85"/>
      <c r="G2" s="15" t="s">
        <v>2</v>
      </c>
      <c r="H2" s="87" t="s">
        <v>210</v>
      </c>
      <c r="I2" s="82" t="s">
        <v>87</v>
      </c>
      <c r="J2" s="88">
        <v>42114</v>
      </c>
    </row>
    <row r="3" spans="1:10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44530</v>
      </c>
    </row>
    <row r="4" spans="1:10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0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0" ht="15.75" thickBot="1">
      <c r="A6" s="91"/>
      <c r="B6" s="92"/>
      <c r="C6" s="93"/>
      <c r="D6" s="93"/>
      <c r="E6" s="94"/>
      <c r="F6" s="95"/>
      <c r="G6" s="96" t="s">
        <v>8</v>
      </c>
      <c r="H6" s="97" t="s">
        <v>115</v>
      </c>
      <c r="I6" s="92"/>
      <c r="J6" s="98"/>
    </row>
    <row r="7" spans="1:10">
      <c r="A7" s="164" t="s">
        <v>38</v>
      </c>
      <c r="B7" s="164" t="s">
        <v>58</v>
      </c>
      <c r="C7" s="73"/>
      <c r="D7" s="99"/>
      <c r="E7" s="100"/>
      <c r="F7" s="73"/>
      <c r="G7" s="73"/>
      <c r="H7" s="73"/>
      <c r="I7" s="73"/>
      <c r="J7" s="73"/>
    </row>
    <row r="8" spans="1:10">
      <c r="A8" s="168">
        <v>518</v>
      </c>
      <c r="B8" s="170">
        <v>40010</v>
      </c>
      <c r="C8" s="102"/>
      <c r="D8" s="101"/>
      <c r="E8" s="101"/>
      <c r="F8" s="101"/>
      <c r="G8" s="101"/>
      <c r="H8" s="101"/>
      <c r="I8" s="101"/>
      <c r="J8" s="101"/>
    </row>
    <row r="9" spans="1:10">
      <c r="A9" s="103" t="s">
        <v>68</v>
      </c>
      <c r="B9" s="85"/>
      <c r="C9" s="85"/>
      <c r="E9" s="104"/>
      <c r="F9" s="85"/>
      <c r="G9" s="85"/>
      <c r="H9" s="85"/>
      <c r="I9" s="85"/>
      <c r="J9" s="85"/>
    </row>
    <row r="10" spans="1:10">
      <c r="A10" s="85"/>
      <c r="B10" s="85"/>
      <c r="C10" s="85"/>
      <c r="D10" s="85"/>
      <c r="E10" s="104"/>
      <c r="F10" s="85"/>
      <c r="G10" s="85"/>
      <c r="H10" s="85"/>
      <c r="I10" s="85"/>
      <c r="J10" s="85"/>
    </row>
    <row r="11" spans="1:10" ht="29.25" customHeight="1">
      <c r="A11" s="82"/>
      <c r="B11" s="73"/>
      <c r="C11" s="107"/>
      <c r="E11" s="283"/>
      <c r="F11" s="284"/>
      <c r="G11" s="69" t="s">
        <v>72</v>
      </c>
      <c r="H11" s="106"/>
      <c r="I11" s="73"/>
      <c r="J11" s="73"/>
    </row>
    <row r="12" spans="1:10" s="214" customFormat="1">
      <c r="A12" s="89"/>
      <c r="B12" s="105"/>
      <c r="C12" s="107"/>
      <c r="D12" s="82"/>
      <c r="E12" s="283"/>
      <c r="F12" s="284"/>
      <c r="G12" s="69" t="s">
        <v>44</v>
      </c>
      <c r="H12" s="106"/>
      <c r="I12" s="105"/>
      <c r="J12" s="105"/>
    </row>
    <row r="13" spans="1:10">
      <c r="A13" s="54" t="s">
        <v>20</v>
      </c>
      <c r="B13" s="105"/>
      <c r="C13" s="104"/>
      <c r="D13" s="82"/>
      <c r="E13" s="105"/>
      <c r="F13" s="105"/>
      <c r="G13" s="82"/>
      <c r="H13" s="106"/>
      <c r="I13" s="105"/>
      <c r="J13" s="105"/>
    </row>
    <row r="14" spans="1:10">
      <c r="A14" s="411" t="s">
        <v>195</v>
      </c>
      <c r="B14" s="105"/>
      <c r="C14" s="104"/>
      <c r="D14" s="82"/>
      <c r="E14" s="105"/>
      <c r="F14" s="105"/>
      <c r="G14" s="82">
        <v>0</v>
      </c>
      <c r="H14" s="106"/>
      <c r="I14" s="105"/>
      <c r="J14" s="105"/>
    </row>
    <row r="15" spans="1:10" s="214" customFormat="1">
      <c r="A15" s="54"/>
      <c r="B15" s="105"/>
      <c r="C15" s="104"/>
      <c r="D15" s="82"/>
      <c r="E15" s="105"/>
      <c r="F15" s="105"/>
      <c r="G15" s="82"/>
      <c r="H15" s="106"/>
      <c r="I15" s="105"/>
      <c r="J15" s="105"/>
    </row>
    <row r="16" spans="1:10">
      <c r="A16" s="54" t="s">
        <v>194</v>
      </c>
      <c r="B16" s="105"/>
      <c r="C16" s="104"/>
      <c r="D16" s="82"/>
      <c r="E16" s="105"/>
      <c r="F16" s="105"/>
      <c r="G16" s="82"/>
      <c r="H16" s="106"/>
      <c r="I16" s="105"/>
      <c r="J16" s="105"/>
    </row>
    <row r="17" spans="1:10">
      <c r="A17" s="411" t="s">
        <v>196</v>
      </c>
      <c r="B17" s="222"/>
      <c r="C17" s="222"/>
      <c r="D17" s="135"/>
      <c r="E17" s="135"/>
      <c r="F17" s="135"/>
      <c r="G17" s="133">
        <v>40.356499999999997</v>
      </c>
      <c r="H17" s="106"/>
      <c r="I17" s="105"/>
      <c r="J17" s="105"/>
    </row>
    <row r="18" spans="1:10">
      <c r="A18" s="411" t="s">
        <v>197</v>
      </c>
      <c r="B18" s="135"/>
      <c r="C18" s="135"/>
      <c r="D18" s="135"/>
      <c r="E18" s="135"/>
      <c r="F18" s="135"/>
      <c r="G18" s="133">
        <v>4.4332000000000003</v>
      </c>
      <c r="H18" s="106"/>
      <c r="I18" s="105"/>
      <c r="J18" s="105"/>
    </row>
    <row r="19" spans="1:10">
      <c r="A19" s="89"/>
      <c r="B19" s="105"/>
      <c r="C19" s="107"/>
      <c r="D19" s="82"/>
      <c r="E19" s="283"/>
      <c r="F19" s="284"/>
      <c r="G19" s="69"/>
      <c r="H19" s="106"/>
      <c r="I19" s="105"/>
      <c r="J19" s="105"/>
    </row>
    <row r="20" spans="1:10">
      <c r="A20" s="89"/>
      <c r="B20" s="105"/>
      <c r="C20" s="104"/>
      <c r="D20" s="82"/>
      <c r="E20" s="105"/>
      <c r="F20" s="105"/>
      <c r="G20" s="61"/>
      <c r="H20" s="106"/>
      <c r="I20" s="105"/>
      <c r="J20" s="105"/>
    </row>
    <row r="21" spans="1:10">
      <c r="A21" s="114"/>
      <c r="B21" s="105"/>
      <c r="C21" s="104"/>
      <c r="D21" s="82"/>
      <c r="E21" s="105"/>
      <c r="F21" s="105"/>
      <c r="G21" s="61"/>
      <c r="H21" s="106"/>
      <c r="I21" s="105"/>
      <c r="J21" s="105"/>
    </row>
    <row r="22" spans="1:10">
      <c r="F22" s="109" t="s">
        <v>16</v>
      </c>
      <c r="G22" s="285">
        <f>ROUNDUP(SUM(G14:G18),0)</f>
        <v>45</v>
      </c>
      <c r="H22" s="111" t="s">
        <v>44</v>
      </c>
    </row>
    <row r="26" spans="1:10">
      <c r="B26" s="117"/>
    </row>
  </sheetData>
  <pageMargins left="0.7" right="0.7" top="0.75" bottom="0.75" header="0.3" footer="0.3"/>
  <pageSetup scale="98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00B050"/>
  </sheetPr>
  <dimension ref="A1:K35"/>
  <sheetViews>
    <sheetView workbookViewId="0"/>
  </sheetViews>
  <sheetFormatPr defaultRowHeight="15"/>
  <cols>
    <col min="1" max="1" width="7.140625" customWidth="1"/>
    <col min="2" max="2" width="11.28515625" customWidth="1"/>
  </cols>
  <sheetData>
    <row r="1" spans="1:11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0"/>
    </row>
    <row r="2" spans="1:11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</row>
    <row r="3" spans="1:11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44530</v>
      </c>
    </row>
    <row r="4" spans="1:11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1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1" ht="15.75" thickBot="1">
      <c r="A6" s="91"/>
      <c r="B6" s="92"/>
      <c r="C6" s="93"/>
      <c r="D6" s="93"/>
      <c r="E6" s="94"/>
      <c r="F6" s="95"/>
      <c r="G6" s="96" t="s">
        <v>8</v>
      </c>
      <c r="H6" s="97" t="s">
        <v>116</v>
      </c>
      <c r="I6" s="92"/>
      <c r="J6" s="98"/>
    </row>
    <row r="7" spans="1:11">
      <c r="A7" s="164" t="s">
        <v>38</v>
      </c>
      <c r="B7" s="164" t="s">
        <v>58</v>
      </c>
      <c r="C7" s="73"/>
      <c r="D7" s="99"/>
      <c r="E7" s="100"/>
      <c r="F7" s="73"/>
      <c r="G7" s="73"/>
      <c r="H7" s="73"/>
      <c r="I7" s="73"/>
      <c r="J7" s="73"/>
    </row>
    <row r="8" spans="1:11">
      <c r="A8" s="168">
        <v>524</v>
      </c>
      <c r="B8" s="170">
        <v>94931</v>
      </c>
      <c r="C8" s="102"/>
      <c r="D8" s="101"/>
      <c r="E8" s="101"/>
      <c r="F8" s="101"/>
      <c r="G8" s="101"/>
      <c r="H8" s="101"/>
      <c r="I8" s="101"/>
      <c r="J8" s="101"/>
    </row>
    <row r="9" spans="1:11">
      <c r="A9" s="103" t="s">
        <v>138</v>
      </c>
      <c r="B9" s="85"/>
      <c r="C9" s="85"/>
      <c r="D9" s="191"/>
      <c r="E9" s="104"/>
      <c r="F9" s="85"/>
      <c r="G9" s="85"/>
      <c r="H9" s="85"/>
      <c r="I9" s="85"/>
      <c r="J9" s="85"/>
    </row>
    <row r="10" spans="1:11">
      <c r="A10" s="85"/>
      <c r="B10" s="85"/>
      <c r="C10" s="85"/>
      <c r="D10" s="85"/>
      <c r="E10" s="104"/>
      <c r="F10" s="85"/>
      <c r="G10" s="85"/>
      <c r="H10" s="85"/>
      <c r="I10" s="85"/>
      <c r="J10" s="85"/>
    </row>
    <row r="11" spans="1:11">
      <c r="A11" s="82"/>
      <c r="B11" s="73"/>
      <c r="C11" s="107"/>
      <c r="D11" s="82"/>
      <c r="E11" s="115" t="s">
        <v>71</v>
      </c>
      <c r="F11" s="115" t="s">
        <v>73</v>
      </c>
      <c r="G11" s="82" t="s">
        <v>42</v>
      </c>
      <c r="H11" s="106"/>
      <c r="I11" s="73"/>
      <c r="J11" s="73"/>
    </row>
    <row r="12" spans="1:11">
      <c r="A12" s="82"/>
      <c r="B12" s="105"/>
      <c r="C12" s="107"/>
      <c r="D12" s="82"/>
      <c r="E12" s="87" t="s">
        <v>13</v>
      </c>
      <c r="F12" s="87" t="s">
        <v>14</v>
      </c>
      <c r="G12" s="82" t="s">
        <v>14</v>
      </c>
      <c r="H12" s="106"/>
      <c r="I12" s="105"/>
      <c r="J12" s="105"/>
    </row>
    <row r="13" spans="1:11">
      <c r="A13" s="114"/>
      <c r="B13" s="105"/>
      <c r="C13" s="104"/>
      <c r="D13" s="108"/>
      <c r="E13" s="105"/>
      <c r="F13" s="105"/>
      <c r="G13" s="82"/>
      <c r="H13" s="106"/>
      <c r="I13" s="105"/>
      <c r="J13" s="105"/>
    </row>
    <row r="14" spans="1:11" s="214" customFormat="1">
      <c r="A14" s="114" t="s">
        <v>82</v>
      </c>
      <c r="B14" s="105"/>
      <c r="C14" s="82"/>
      <c r="D14" s="82"/>
      <c r="E14" s="124">
        <f>PIER!G22</f>
        <v>3</v>
      </c>
      <c r="F14" s="116">
        <f>697.6-652.2</f>
        <v>45.399999999999977</v>
      </c>
      <c r="G14" s="82">
        <f>F14*E14</f>
        <v>136.19999999999993</v>
      </c>
      <c r="H14" s="106"/>
      <c r="I14" s="105"/>
      <c r="J14" s="105"/>
      <c r="K14" s="214">
        <f>697.6-652.2</f>
        <v>45.399999999999977</v>
      </c>
    </row>
    <row r="15" spans="1:11" s="214" customFormat="1">
      <c r="A15" s="114" t="s">
        <v>83</v>
      </c>
      <c r="B15" s="105"/>
      <c r="C15" s="82"/>
      <c r="D15" s="82"/>
      <c r="E15" s="124">
        <f>PIER!G23</f>
        <v>3</v>
      </c>
      <c r="F15" s="116">
        <f>697.6-659.4</f>
        <v>38.200000000000045</v>
      </c>
      <c r="G15" s="82">
        <f t="shared" ref="G15:G17" si="0">F15*E15</f>
        <v>114.60000000000014</v>
      </c>
      <c r="H15" s="106"/>
      <c r="I15" s="105"/>
      <c r="J15" s="105"/>
      <c r="K15" s="214">
        <f>697.6-659.4</f>
        <v>38.200000000000045</v>
      </c>
    </row>
    <row r="16" spans="1:11">
      <c r="A16" s="114" t="s">
        <v>84</v>
      </c>
      <c r="B16" s="105"/>
      <c r="C16" s="82"/>
      <c r="D16" s="82"/>
      <c r="E16" s="124">
        <f>PIER!G24</f>
        <v>3</v>
      </c>
      <c r="F16" s="116">
        <f>697.6-663.6</f>
        <v>34</v>
      </c>
      <c r="G16" s="82">
        <f t="shared" si="0"/>
        <v>102</v>
      </c>
      <c r="H16" s="106"/>
      <c r="I16" s="105"/>
      <c r="J16" s="105"/>
      <c r="K16">
        <f>697.6-663.6</f>
        <v>34</v>
      </c>
    </row>
    <row r="17" spans="1:11">
      <c r="A17" s="114" t="s">
        <v>85</v>
      </c>
      <c r="B17" s="101"/>
      <c r="C17" s="82"/>
      <c r="D17" s="108"/>
      <c r="E17" s="124">
        <f>PIER!G25</f>
        <v>3</v>
      </c>
      <c r="F17" s="116">
        <f>704-656.3</f>
        <v>47.700000000000045</v>
      </c>
      <c r="G17" s="82">
        <f t="shared" si="0"/>
        <v>143.10000000000014</v>
      </c>
      <c r="H17" s="106"/>
      <c r="I17" s="105"/>
      <c r="J17" s="105"/>
      <c r="K17">
        <f>704-656.3</f>
        <v>47.700000000000045</v>
      </c>
    </row>
    <row r="18" spans="1:11" s="214" customFormat="1">
      <c r="A18" s="114"/>
      <c r="B18" s="101"/>
      <c r="C18" s="104"/>
      <c r="D18" s="108"/>
      <c r="E18" s="124"/>
      <c r="F18" s="82"/>
      <c r="G18" s="104"/>
      <c r="H18" s="106"/>
      <c r="I18" s="105"/>
      <c r="J18" s="105"/>
    </row>
    <row r="19" spans="1:11" s="214" customFormat="1">
      <c r="A19" s="101"/>
      <c r="B19" s="101"/>
      <c r="C19" s="102"/>
      <c r="D19" s="101"/>
      <c r="E19" s="85"/>
      <c r="F19" s="109" t="s">
        <v>16</v>
      </c>
      <c r="G19" s="198">
        <f>ROUNDUP(SUM(G14:G17),0)</f>
        <v>496</v>
      </c>
      <c r="H19" s="111" t="s">
        <v>44</v>
      </c>
      <c r="J19" s="73"/>
    </row>
    <row r="20" spans="1:11" s="214" customFormat="1">
      <c r="A20" s="101"/>
      <c r="B20" s="101"/>
      <c r="C20" s="102"/>
      <c r="D20" s="101"/>
      <c r="E20" s="85"/>
      <c r="F20" s="47"/>
      <c r="G20" s="48"/>
      <c r="H20" s="59"/>
      <c r="J20" s="73"/>
    </row>
    <row r="21" spans="1:11" s="214" customFormat="1">
      <c r="A21" s="101"/>
      <c r="B21" s="101"/>
      <c r="C21" s="102"/>
      <c r="D21" s="101"/>
      <c r="E21" s="85"/>
      <c r="F21" s="47"/>
      <c r="G21" s="48"/>
      <c r="H21" s="59"/>
      <c r="J21" s="73"/>
    </row>
    <row r="22" spans="1:11" s="214" customFormat="1">
      <c r="A22" s="164" t="s">
        <v>38</v>
      </c>
      <c r="B22" s="164" t="s">
        <v>58</v>
      </c>
      <c r="C22" s="73"/>
      <c r="D22" s="99"/>
      <c r="E22" s="286"/>
      <c r="F22" s="73"/>
      <c r="G22" s="73"/>
      <c r="H22" s="73"/>
      <c r="I22" s="73"/>
      <c r="J22" s="73"/>
    </row>
    <row r="23" spans="1:11" s="214" customFormat="1">
      <c r="A23" s="168">
        <v>524</v>
      </c>
      <c r="B23" s="170">
        <v>94919</v>
      </c>
      <c r="C23" s="102"/>
      <c r="D23" s="101"/>
      <c r="E23" s="281"/>
      <c r="F23" s="101"/>
      <c r="G23" s="101"/>
      <c r="H23" s="101"/>
      <c r="I23" s="101"/>
      <c r="J23" s="101"/>
    </row>
    <row r="24" spans="1:11" s="214" customFormat="1">
      <c r="A24" s="103" t="s">
        <v>389</v>
      </c>
      <c r="B24" s="85"/>
      <c r="C24" s="85"/>
      <c r="E24" s="104"/>
      <c r="F24" s="85"/>
      <c r="G24" s="85"/>
      <c r="H24" s="85"/>
      <c r="I24" s="85"/>
      <c r="J24" s="85"/>
    </row>
    <row r="25" spans="1:11" s="214" customFormat="1">
      <c r="A25" s="103"/>
      <c r="B25" s="85"/>
      <c r="C25" s="85"/>
      <c r="E25" s="104"/>
      <c r="F25" s="85"/>
      <c r="G25" s="85"/>
      <c r="H25" s="85"/>
      <c r="I25" s="85"/>
      <c r="J25" s="85"/>
    </row>
    <row r="26" spans="1:11" s="214" customFormat="1">
      <c r="A26" s="82"/>
      <c r="B26" s="73"/>
      <c r="C26" s="107"/>
      <c r="D26" s="82"/>
      <c r="E26" s="223" t="s">
        <v>71</v>
      </c>
      <c r="F26" s="223" t="s">
        <v>73</v>
      </c>
      <c r="G26" s="82" t="s">
        <v>42</v>
      </c>
      <c r="H26" s="106"/>
      <c r="I26" s="73"/>
      <c r="J26" s="73"/>
    </row>
    <row r="27" spans="1:11" s="214" customFormat="1">
      <c r="A27" s="82"/>
      <c r="B27" s="105"/>
      <c r="C27" s="107"/>
      <c r="D27" s="82"/>
      <c r="E27" s="87" t="s">
        <v>13</v>
      </c>
      <c r="F27" s="87" t="s">
        <v>14</v>
      </c>
      <c r="G27" s="82" t="s">
        <v>14</v>
      </c>
      <c r="H27" s="106"/>
      <c r="I27" s="105"/>
      <c r="J27" s="105"/>
    </row>
    <row r="28" spans="1:11" s="214" customFormat="1">
      <c r="A28" s="114"/>
      <c r="B28" s="101"/>
      <c r="C28" s="104"/>
      <c r="D28" s="108"/>
      <c r="E28" s="124"/>
      <c r="F28" s="82"/>
      <c r="G28" s="104"/>
      <c r="H28" s="106"/>
      <c r="I28" s="105"/>
      <c r="J28" s="105"/>
    </row>
    <row r="29" spans="1:11" s="214" customFormat="1">
      <c r="A29" s="114" t="str">
        <f>A14</f>
        <v>Pier 1</v>
      </c>
      <c r="B29" s="105"/>
      <c r="C29" s="104"/>
      <c r="D29" s="82"/>
      <c r="E29" s="124">
        <f>PIER!G22</f>
        <v>3</v>
      </c>
      <c r="F29" s="116">
        <v>7</v>
      </c>
      <c r="G29" s="82">
        <f>E29*F29</f>
        <v>21</v>
      </c>
      <c r="H29" s="106"/>
      <c r="I29" s="105"/>
      <c r="J29" s="105"/>
      <c r="K29" s="214">
        <f>652.2-647.6+2.5</f>
        <v>7.1000000000000227</v>
      </c>
    </row>
    <row r="30" spans="1:11" s="214" customFormat="1">
      <c r="A30" s="114" t="str">
        <f t="shared" ref="A30:A32" si="1">A15</f>
        <v>Pier 2</v>
      </c>
      <c r="B30" s="105"/>
      <c r="C30" s="104"/>
      <c r="D30" s="82"/>
      <c r="E30" s="124">
        <f>PIER!G23</f>
        <v>3</v>
      </c>
      <c r="F30" s="116">
        <v>10.6</v>
      </c>
      <c r="G30" s="82">
        <f t="shared" ref="G30:G32" si="2">E30*F30</f>
        <v>31.799999999999997</v>
      </c>
      <c r="H30" s="106"/>
      <c r="I30" s="105"/>
      <c r="J30" s="105"/>
      <c r="K30" s="214">
        <f>659.4-648.8</f>
        <v>10.600000000000023</v>
      </c>
    </row>
    <row r="31" spans="1:11" s="214" customFormat="1">
      <c r="A31" s="114" t="str">
        <f t="shared" si="1"/>
        <v>Pier 3</v>
      </c>
      <c r="B31" s="105"/>
      <c r="C31" s="104"/>
      <c r="D31" s="82"/>
      <c r="E31" s="124">
        <f>PIER!G24</f>
        <v>3</v>
      </c>
      <c r="F31" s="116">
        <v>19.600000000000001</v>
      </c>
      <c r="G31" s="82">
        <f t="shared" si="2"/>
        <v>58.800000000000004</v>
      </c>
      <c r="H31" s="106"/>
      <c r="I31" s="105"/>
      <c r="J31" s="105"/>
      <c r="K31" s="214">
        <f>663.6-644</f>
        <v>19.600000000000023</v>
      </c>
    </row>
    <row r="32" spans="1:11" s="214" customFormat="1">
      <c r="A32" s="114" t="str">
        <f t="shared" si="1"/>
        <v>Pier 4</v>
      </c>
      <c r="B32" s="101"/>
      <c r="C32" s="104"/>
      <c r="D32" s="108"/>
      <c r="E32" s="124">
        <f>PIER!G25</f>
        <v>3</v>
      </c>
      <c r="F32" s="116">
        <f>'[11]Drilled Shaft'!$I$15</f>
        <v>10.7</v>
      </c>
      <c r="G32" s="82">
        <f t="shared" si="2"/>
        <v>32.099999999999994</v>
      </c>
      <c r="H32" s="106"/>
      <c r="I32" s="105"/>
      <c r="J32" s="105"/>
      <c r="K32" s="214">
        <f>656.3-645.6</f>
        <v>10.699999999999932</v>
      </c>
    </row>
    <row r="33" spans="1:11" s="214" customFormat="1">
      <c r="A33" s="114"/>
      <c r="B33" s="101"/>
      <c r="C33" s="104"/>
      <c r="D33" s="108"/>
      <c r="E33" s="116"/>
      <c r="F33" s="82"/>
      <c r="G33" s="104"/>
      <c r="H33" s="106"/>
      <c r="I33" s="105"/>
      <c r="J33" s="105"/>
      <c r="K33" s="214" t="s">
        <v>372</v>
      </c>
    </row>
    <row r="34" spans="1:11">
      <c r="A34" s="101"/>
      <c r="B34" s="101"/>
      <c r="C34" s="102"/>
      <c r="D34" s="104"/>
      <c r="E34" s="108"/>
      <c r="F34" s="82"/>
      <c r="G34" s="82"/>
      <c r="H34" s="106"/>
      <c r="I34" s="73"/>
      <c r="J34" s="73"/>
    </row>
    <row r="35" spans="1:11">
      <c r="A35" s="101"/>
      <c r="B35" s="101"/>
      <c r="C35" s="102"/>
      <c r="D35" s="101"/>
      <c r="E35" s="85"/>
      <c r="F35" s="109" t="s">
        <v>16</v>
      </c>
      <c r="G35" s="198">
        <f>ROUNDUP(SUM(G29:G32),0)</f>
        <v>144</v>
      </c>
      <c r="H35" s="111" t="s">
        <v>44</v>
      </c>
      <c r="I35" s="191"/>
      <c r="J35" s="73"/>
    </row>
  </sheetData>
  <pageMargins left="0.7" right="0.7" top="0.75" bottom="0.75" header="0.3" footer="0.3"/>
  <pageSetup scale="98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00B050"/>
  </sheetPr>
  <dimension ref="A1:K36"/>
  <sheetViews>
    <sheetView workbookViewId="0"/>
  </sheetViews>
  <sheetFormatPr defaultRowHeight="15"/>
  <cols>
    <col min="1" max="1" width="7.5703125" customWidth="1"/>
    <col min="2" max="2" width="11" customWidth="1"/>
  </cols>
  <sheetData>
    <row r="1" spans="1:11">
      <c r="A1" s="2"/>
      <c r="B1" s="3"/>
      <c r="C1" s="4"/>
      <c r="D1" s="4"/>
      <c r="E1" s="5"/>
      <c r="F1" s="3"/>
      <c r="G1" s="6" t="s">
        <v>0</v>
      </c>
      <c r="H1" s="112" t="s">
        <v>80</v>
      </c>
      <c r="I1" s="7" t="s">
        <v>1</v>
      </c>
      <c r="J1" s="8"/>
    </row>
    <row r="2" spans="1:11">
      <c r="A2" s="10"/>
      <c r="B2" s="11"/>
      <c r="C2" s="12"/>
      <c r="D2" s="12"/>
      <c r="E2" s="13"/>
      <c r="F2" s="14"/>
      <c r="G2" s="15" t="s">
        <v>2</v>
      </c>
      <c r="H2" s="87" t="s">
        <v>60</v>
      </c>
      <c r="I2" s="82" t="s">
        <v>87</v>
      </c>
      <c r="J2" s="88">
        <v>42114</v>
      </c>
    </row>
    <row r="3" spans="1:11">
      <c r="A3" s="10"/>
      <c r="B3" s="11"/>
      <c r="C3" s="12"/>
      <c r="D3" s="12"/>
      <c r="E3" s="13"/>
      <c r="F3" s="14"/>
      <c r="G3" s="15" t="s">
        <v>4</v>
      </c>
      <c r="H3" s="82" t="s">
        <v>265</v>
      </c>
      <c r="I3" s="82" t="s">
        <v>87</v>
      </c>
      <c r="J3" s="88">
        <v>44530</v>
      </c>
    </row>
    <row r="4" spans="1:11">
      <c r="A4" s="10"/>
      <c r="B4" s="11"/>
      <c r="C4" s="12"/>
      <c r="D4" s="12"/>
      <c r="E4" s="13"/>
      <c r="F4" s="14"/>
      <c r="G4" s="15" t="s">
        <v>5</v>
      </c>
      <c r="H4" s="89" t="s">
        <v>6</v>
      </c>
      <c r="I4" s="11"/>
      <c r="J4" s="19"/>
    </row>
    <row r="5" spans="1:11">
      <c r="A5" s="10"/>
      <c r="B5" s="11"/>
      <c r="C5" s="12"/>
      <c r="D5" s="12"/>
      <c r="E5" s="13"/>
      <c r="F5" s="14"/>
      <c r="G5" s="15" t="s">
        <v>7</v>
      </c>
      <c r="H5" s="54" t="s">
        <v>169</v>
      </c>
      <c r="I5" s="11"/>
      <c r="J5" s="19"/>
    </row>
    <row r="6" spans="1:11" ht="15.75" thickBot="1">
      <c r="A6" s="20"/>
      <c r="B6" s="21"/>
      <c r="C6" s="22"/>
      <c r="D6" s="22"/>
      <c r="E6" s="23"/>
      <c r="F6" s="24"/>
      <c r="G6" s="25" t="s">
        <v>8</v>
      </c>
      <c r="H6" s="97" t="s">
        <v>394</v>
      </c>
      <c r="I6" s="21"/>
      <c r="J6" s="27"/>
    </row>
    <row r="7" spans="1:11" s="214" customFormat="1">
      <c r="A7" s="164" t="s">
        <v>38</v>
      </c>
      <c r="B7" s="164" t="s">
        <v>58</v>
      </c>
      <c r="C7" s="102"/>
      <c r="D7" s="104"/>
      <c r="E7" s="60"/>
      <c r="F7" s="35"/>
      <c r="G7" s="73"/>
      <c r="H7" s="73"/>
    </row>
    <row r="8" spans="1:11" s="214" customFormat="1">
      <c r="A8" s="172">
        <v>526</v>
      </c>
      <c r="B8" s="170">
        <v>30010</v>
      </c>
      <c r="C8" s="102"/>
      <c r="D8" s="104"/>
      <c r="E8" s="60"/>
      <c r="F8" s="35"/>
      <c r="G8" s="73"/>
      <c r="H8" s="73"/>
    </row>
    <row r="9" spans="1:11" s="214" customFormat="1">
      <c r="A9" s="103" t="s">
        <v>393</v>
      </c>
      <c r="B9" s="85"/>
      <c r="C9" s="102"/>
      <c r="D9" s="104"/>
      <c r="E9" s="60"/>
      <c r="F9" s="35"/>
      <c r="G9" s="73"/>
      <c r="H9" s="73"/>
    </row>
    <row r="10" spans="1:11" s="214" customFormat="1">
      <c r="A10" s="103"/>
      <c r="B10" s="85"/>
      <c r="C10" s="102"/>
      <c r="D10" s="104"/>
      <c r="E10" s="60"/>
      <c r="F10" s="35"/>
      <c r="G10" s="73"/>
      <c r="H10" s="73"/>
    </row>
    <row r="11" spans="1:11" s="214" customFormat="1">
      <c r="A11" s="103" t="s">
        <v>74</v>
      </c>
      <c r="B11" s="85"/>
      <c r="C11" s="102"/>
      <c r="D11" s="104"/>
      <c r="E11" s="60" t="s">
        <v>12</v>
      </c>
      <c r="F11" s="35"/>
      <c r="G11" s="73"/>
      <c r="H11" s="73"/>
    </row>
    <row r="12" spans="1:11" s="72" customFormat="1">
      <c r="A12" s="101"/>
      <c r="B12" s="101"/>
      <c r="C12" s="102"/>
      <c r="D12" s="104"/>
      <c r="E12" s="60" t="s">
        <v>15</v>
      </c>
      <c r="F12" s="35"/>
      <c r="G12" s="73"/>
      <c r="H12" s="73"/>
    </row>
    <row r="13" spans="1:11" s="214" customFormat="1">
      <c r="A13" s="101"/>
      <c r="B13" s="101"/>
      <c r="C13" s="102"/>
      <c r="D13" s="104"/>
      <c r="E13" s="60"/>
      <c r="F13" s="35"/>
      <c r="G13" s="73"/>
      <c r="H13" s="73"/>
    </row>
    <row r="14" spans="1:11" s="72" customFormat="1">
      <c r="A14" s="101" t="s">
        <v>89</v>
      </c>
      <c r="B14" s="101"/>
      <c r="C14" s="102"/>
      <c r="D14" s="104"/>
      <c r="E14" s="108">
        <f>1599.8751/9</f>
        <v>177.76390000000001</v>
      </c>
      <c r="F14" s="60"/>
      <c r="G14" s="60"/>
      <c r="H14" s="35"/>
      <c r="I14" s="73"/>
      <c r="J14" s="73"/>
      <c r="K14" s="72" t="s">
        <v>78</v>
      </c>
    </row>
    <row r="15" spans="1:11" s="214" customFormat="1">
      <c r="A15" s="101" t="s">
        <v>90</v>
      </c>
      <c r="B15" s="101"/>
      <c r="C15" s="102"/>
      <c r="D15" s="104"/>
      <c r="E15" s="108">
        <f>1550.3657/9</f>
        <v>172.26285555555557</v>
      </c>
      <c r="F15" s="60"/>
      <c r="G15" s="60"/>
      <c r="H15" s="35"/>
      <c r="I15" s="73"/>
      <c r="J15" s="73"/>
    </row>
    <row r="16" spans="1:11" s="191" customFormat="1">
      <c r="A16" s="101"/>
      <c r="B16" s="101"/>
      <c r="C16" s="102"/>
      <c r="H16" s="73"/>
    </row>
    <row r="17" spans="1:10" s="191" customFormat="1">
      <c r="A17" s="101"/>
      <c r="B17" s="101"/>
      <c r="C17" s="102"/>
      <c r="D17" s="109" t="s">
        <v>16</v>
      </c>
      <c r="E17" s="110">
        <f>ROUNDUP(SUM(E14:E15),0)</f>
        <v>351</v>
      </c>
      <c r="F17" s="111" t="s">
        <v>141</v>
      </c>
      <c r="H17" s="73"/>
    </row>
    <row r="18" spans="1:10" s="191" customFormat="1">
      <c r="A18" s="164"/>
      <c r="B18" s="164"/>
      <c r="C18" s="73"/>
      <c r="D18" s="99"/>
      <c r="E18" s="100"/>
      <c r="F18" s="73"/>
      <c r="G18" s="73"/>
      <c r="H18" s="73"/>
      <c r="I18" s="73"/>
      <c r="J18" s="73"/>
    </row>
    <row r="19" spans="1:10" s="191" customFormat="1">
      <c r="A19" s="172"/>
      <c r="B19" s="170"/>
      <c r="C19" s="102"/>
      <c r="D19" s="101"/>
      <c r="E19" s="101"/>
      <c r="F19" s="101"/>
      <c r="G19" s="101"/>
      <c r="H19" s="101"/>
      <c r="I19" s="101"/>
      <c r="J19" s="101"/>
    </row>
    <row r="20" spans="1:10" s="191" customFormat="1">
      <c r="A20" s="103"/>
      <c r="B20" s="85"/>
      <c r="C20" s="85"/>
      <c r="E20" s="104"/>
      <c r="F20" s="85"/>
      <c r="G20" s="85"/>
      <c r="H20" s="85"/>
      <c r="I20" s="85"/>
      <c r="J20" s="85"/>
    </row>
    <row r="21" spans="1:10" s="191" customFormat="1">
      <c r="A21" s="85"/>
      <c r="B21" s="85"/>
      <c r="C21" s="85"/>
      <c r="D21" s="85"/>
      <c r="E21" s="104"/>
      <c r="F21" s="61"/>
      <c r="G21" s="85"/>
      <c r="H21" s="85"/>
      <c r="I21" s="85"/>
      <c r="J21" s="85"/>
    </row>
    <row r="22" spans="1:10" s="191" customFormat="1">
      <c r="A22" s="82"/>
      <c r="B22" s="73"/>
      <c r="C22" s="9"/>
      <c r="D22" s="104"/>
      <c r="E22" s="16"/>
      <c r="F22" s="35"/>
      <c r="G22" s="73"/>
      <c r="H22" s="73"/>
    </row>
    <row r="23" spans="1:10" s="191" customFormat="1">
      <c r="A23" s="82"/>
      <c r="B23" s="105"/>
      <c r="C23" s="105"/>
      <c r="G23" s="105"/>
      <c r="H23" s="105"/>
    </row>
    <row r="24" spans="1:10" s="191" customFormat="1">
      <c r="A24" s="82"/>
      <c r="B24" s="105"/>
      <c r="C24" s="105"/>
      <c r="D24" s="104"/>
      <c r="E24" s="82"/>
      <c r="F24" s="35"/>
      <c r="G24" s="105"/>
      <c r="H24" s="105"/>
    </row>
    <row r="25" spans="1:10" s="191" customFormat="1">
      <c r="A25" s="101"/>
      <c r="B25" s="101"/>
      <c r="C25" s="102"/>
      <c r="D25" s="104"/>
      <c r="E25" s="60"/>
      <c r="F25" s="35"/>
      <c r="G25" s="73"/>
      <c r="H25" s="73"/>
    </row>
    <row r="26" spans="1:10" s="191" customFormat="1">
      <c r="A26" s="101"/>
      <c r="B26" s="101"/>
      <c r="C26" s="102"/>
      <c r="D26" s="104"/>
      <c r="E26" s="60"/>
      <c r="F26" s="35"/>
      <c r="G26" s="73"/>
      <c r="H26" s="73"/>
    </row>
    <row r="27" spans="1:10" s="191" customFormat="1">
      <c r="A27" s="101"/>
      <c r="B27" s="101"/>
      <c r="C27" s="102"/>
      <c r="D27" s="104"/>
      <c r="E27" s="108"/>
      <c r="F27" s="60"/>
      <c r="G27" s="60"/>
      <c r="H27" s="35"/>
      <c r="I27" s="73"/>
      <c r="J27" s="73"/>
    </row>
    <row r="36" spans="2:2">
      <c r="B36" s="117"/>
    </row>
  </sheetData>
  <phoneticPr fontId="0" type="noConversion"/>
  <pageMargins left="0.7" right="0.7" top="0.75" bottom="0.75" header="0.3" footer="0.3"/>
  <pageSetup scale="98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6"/>
  <sheetViews>
    <sheetView workbookViewId="0"/>
  </sheetViews>
  <sheetFormatPr defaultColWidth="9.140625" defaultRowHeight="15"/>
  <cols>
    <col min="1" max="1" width="7.5703125" style="214" customWidth="1"/>
    <col min="2" max="2" width="11" style="214" customWidth="1"/>
    <col min="3" max="16384" width="9.140625" style="214"/>
  </cols>
  <sheetData>
    <row r="1" spans="1:11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1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</row>
    <row r="3" spans="1:11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44530</v>
      </c>
    </row>
    <row r="4" spans="1:11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1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1" ht="15.75" thickBot="1">
      <c r="A6" s="91"/>
      <c r="B6" s="92"/>
      <c r="C6" s="93"/>
      <c r="D6" s="93"/>
      <c r="E6" s="94"/>
      <c r="F6" s="95"/>
      <c r="G6" s="25" t="s">
        <v>8</v>
      </c>
      <c r="H6" s="97" t="s">
        <v>155</v>
      </c>
      <c r="I6" s="92"/>
      <c r="J6" s="98"/>
    </row>
    <row r="7" spans="1:11">
      <c r="A7" s="164" t="s">
        <v>38</v>
      </c>
      <c r="B7" s="164" t="s">
        <v>58</v>
      </c>
      <c r="C7" s="102"/>
      <c r="D7" s="104"/>
      <c r="E7" s="60"/>
      <c r="F7" s="35"/>
      <c r="G7" s="73"/>
      <c r="H7" s="73"/>
    </row>
    <row r="8" spans="1:11">
      <c r="A8" s="172">
        <v>526</v>
      </c>
      <c r="B8" s="170">
        <v>90010</v>
      </c>
      <c r="C8" s="102"/>
      <c r="D8" s="104"/>
      <c r="E8" s="60"/>
      <c r="F8" s="35"/>
      <c r="G8" s="73"/>
      <c r="H8" s="73"/>
    </row>
    <row r="9" spans="1:11">
      <c r="A9" s="103" t="s">
        <v>155</v>
      </c>
      <c r="B9" s="85"/>
      <c r="C9" s="102"/>
      <c r="D9" s="104"/>
      <c r="E9" s="60"/>
      <c r="F9" s="35"/>
      <c r="G9" s="73"/>
      <c r="H9" s="73"/>
    </row>
    <row r="10" spans="1:11">
      <c r="A10" s="103"/>
      <c r="B10" s="85"/>
      <c r="C10" s="102"/>
      <c r="D10" s="104"/>
      <c r="E10" s="60"/>
      <c r="F10" s="35"/>
      <c r="G10" s="73"/>
      <c r="H10" s="73"/>
    </row>
    <row r="11" spans="1:11">
      <c r="A11" s="103" t="s">
        <v>74</v>
      </c>
      <c r="B11" s="85"/>
      <c r="C11" s="102"/>
      <c r="D11" s="104"/>
      <c r="E11" s="60" t="s">
        <v>72</v>
      </c>
      <c r="F11" s="35"/>
      <c r="G11" s="73"/>
      <c r="H11" s="73"/>
    </row>
    <row r="12" spans="1:11">
      <c r="A12" s="101"/>
      <c r="B12" s="101"/>
      <c r="C12" s="102"/>
      <c r="D12" s="104"/>
      <c r="E12" s="60" t="s">
        <v>44</v>
      </c>
      <c r="F12" s="35"/>
      <c r="G12" s="73"/>
      <c r="H12" s="73"/>
    </row>
    <row r="13" spans="1:11">
      <c r="A13" s="101"/>
      <c r="B13" s="101"/>
      <c r="C13" s="102"/>
      <c r="D13" s="104"/>
      <c r="E13" s="60"/>
      <c r="F13" s="35"/>
      <c r="G13" s="73"/>
      <c r="H13" s="73"/>
    </row>
    <row r="14" spans="1:11">
      <c r="A14" s="101" t="s">
        <v>89</v>
      </c>
      <c r="B14" s="101"/>
      <c r="C14" s="102"/>
      <c r="D14" s="104"/>
      <c r="E14" s="108">
        <v>64.086600000000004</v>
      </c>
      <c r="F14" s="60"/>
      <c r="G14" s="60"/>
      <c r="H14" s="35"/>
      <c r="I14" s="73"/>
      <c r="J14" s="73"/>
      <c r="K14" s="214" t="s">
        <v>78</v>
      </c>
    </row>
    <row r="15" spans="1:11">
      <c r="A15" s="101" t="s">
        <v>90</v>
      </c>
      <c r="B15" s="101"/>
      <c r="C15" s="102"/>
      <c r="D15" s="104"/>
      <c r="E15" s="108">
        <v>69.583299999999994</v>
      </c>
      <c r="F15" s="60"/>
      <c r="G15" s="60"/>
      <c r="H15" s="35"/>
      <c r="I15" s="73"/>
      <c r="J15" s="73"/>
    </row>
    <row r="16" spans="1:11">
      <c r="A16" s="101"/>
      <c r="B16" s="101"/>
      <c r="C16" s="102"/>
      <c r="H16" s="73"/>
    </row>
    <row r="17" spans="1:10">
      <c r="A17" s="101"/>
      <c r="B17" s="101"/>
      <c r="C17" s="102"/>
      <c r="D17" s="109" t="s">
        <v>16</v>
      </c>
      <c r="E17" s="110">
        <f>ROUNDUP(SUM(E14:E15),0)</f>
        <v>134</v>
      </c>
      <c r="F17" s="111" t="s">
        <v>44</v>
      </c>
      <c r="H17" s="73"/>
    </row>
    <row r="18" spans="1:10">
      <c r="A18" s="164"/>
      <c r="B18" s="164"/>
      <c r="C18" s="73"/>
      <c r="D18" s="99"/>
      <c r="E18" s="100"/>
      <c r="F18" s="73"/>
      <c r="G18" s="73"/>
      <c r="H18" s="73"/>
      <c r="I18" s="73"/>
      <c r="J18" s="73"/>
    </row>
    <row r="19" spans="1:10">
      <c r="A19" s="172"/>
      <c r="B19" s="170"/>
      <c r="C19" s="102"/>
      <c r="D19" s="101"/>
      <c r="E19" s="101"/>
      <c r="F19" s="101"/>
      <c r="G19" s="101"/>
      <c r="H19" s="101"/>
      <c r="I19" s="101"/>
      <c r="J19" s="101"/>
    </row>
    <row r="20" spans="1:10">
      <c r="A20" s="103"/>
      <c r="B20" s="85"/>
      <c r="C20" s="85"/>
      <c r="E20" s="104"/>
      <c r="F20" s="85"/>
      <c r="G20" s="85"/>
      <c r="H20" s="85"/>
      <c r="I20" s="85"/>
      <c r="J20" s="85"/>
    </row>
    <row r="21" spans="1:10">
      <c r="A21" s="85"/>
      <c r="B21" s="85"/>
      <c r="C21" s="85"/>
      <c r="D21" s="85"/>
      <c r="E21" s="104"/>
      <c r="F21" s="61"/>
      <c r="G21" s="85"/>
      <c r="H21" s="85"/>
      <c r="I21" s="85"/>
      <c r="J21" s="85"/>
    </row>
    <row r="22" spans="1:10">
      <c r="A22" s="82"/>
      <c r="B22" s="73"/>
      <c r="C22" s="9"/>
      <c r="D22" s="104"/>
      <c r="E22" s="16"/>
      <c r="F22" s="35"/>
      <c r="G22" s="73"/>
      <c r="H22" s="73"/>
    </row>
    <row r="23" spans="1:10">
      <c r="A23" s="82"/>
      <c r="B23" s="105"/>
      <c r="C23" s="105"/>
      <c r="G23" s="105"/>
      <c r="H23" s="105"/>
    </row>
    <row r="24" spans="1:10">
      <c r="A24" s="82"/>
      <c r="B24" s="105"/>
      <c r="C24" s="105"/>
      <c r="D24" s="104"/>
      <c r="E24" s="82"/>
      <c r="F24" s="35"/>
      <c r="G24" s="105"/>
      <c r="H24" s="105"/>
    </row>
    <row r="25" spans="1:10">
      <c r="A25" s="101"/>
      <c r="B25" s="101"/>
      <c r="C25" s="102"/>
      <c r="D25" s="104"/>
      <c r="E25" s="60"/>
      <c r="F25" s="35"/>
      <c r="G25" s="73"/>
      <c r="H25" s="73"/>
    </row>
    <row r="26" spans="1:10">
      <c r="A26" s="101"/>
      <c r="B26" s="101"/>
      <c r="C26" s="102"/>
      <c r="D26" s="104"/>
      <c r="E26" s="60"/>
      <c r="F26" s="35"/>
      <c r="G26" s="73"/>
      <c r="H26" s="73"/>
    </row>
    <row r="27" spans="1:10">
      <c r="A27" s="101"/>
      <c r="B27" s="101"/>
      <c r="C27" s="102"/>
      <c r="D27" s="104"/>
      <c r="E27" s="108"/>
      <c r="F27" s="60"/>
      <c r="G27" s="60"/>
      <c r="H27" s="35"/>
      <c r="I27" s="73"/>
      <c r="J27" s="73"/>
    </row>
    <row r="36" spans="2:2">
      <c r="B36" s="117"/>
    </row>
  </sheetData>
  <pageMargins left="0.7" right="0.7" top="0.75" bottom="0.75" header="0.3" footer="0.3"/>
  <pageSetup scale="98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6"/>
  <sheetViews>
    <sheetView workbookViewId="0"/>
  </sheetViews>
  <sheetFormatPr defaultColWidth="9.140625" defaultRowHeight="15"/>
  <cols>
    <col min="1" max="1" width="7.5703125" style="214" customWidth="1"/>
    <col min="2" max="2" width="11" style="214" customWidth="1"/>
    <col min="3" max="16384" width="9.140625" style="214"/>
  </cols>
  <sheetData>
    <row r="1" spans="1:11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1">
      <c r="A2" s="81"/>
      <c r="B2" s="82"/>
      <c r="C2" s="83"/>
      <c r="D2" s="83"/>
      <c r="E2" s="84"/>
      <c r="F2" s="85"/>
      <c r="G2" s="15" t="s">
        <v>2</v>
      </c>
      <c r="H2" s="87" t="s">
        <v>258</v>
      </c>
      <c r="I2" s="82" t="s">
        <v>87</v>
      </c>
      <c r="J2" s="88">
        <v>44522</v>
      </c>
    </row>
    <row r="3" spans="1:11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44578</v>
      </c>
    </row>
    <row r="4" spans="1:11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1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1" ht="15.75" thickBot="1">
      <c r="A6" s="91"/>
      <c r="B6" s="92"/>
      <c r="C6" s="93"/>
      <c r="D6" s="93"/>
      <c r="E6" s="94"/>
      <c r="F6" s="95"/>
      <c r="G6" s="25" t="s">
        <v>8</v>
      </c>
      <c r="H6" s="97" t="s">
        <v>153</v>
      </c>
      <c r="I6" s="92"/>
      <c r="J6" s="98"/>
    </row>
    <row r="7" spans="1:11">
      <c r="A7" s="164" t="s">
        <v>38</v>
      </c>
      <c r="B7" s="164" t="s">
        <v>58</v>
      </c>
      <c r="C7" s="102"/>
      <c r="D7" s="104"/>
      <c r="E7" s="60"/>
      <c r="F7" s="35"/>
      <c r="G7" s="164"/>
      <c r="H7" s="73"/>
    </row>
    <row r="8" spans="1:11">
      <c r="A8" s="172">
        <v>601</v>
      </c>
      <c r="B8" s="170">
        <v>21000</v>
      </c>
      <c r="C8" s="102"/>
      <c r="D8" s="104"/>
      <c r="E8" s="60"/>
      <c r="F8" s="35"/>
      <c r="G8" s="164"/>
      <c r="H8" s="73"/>
    </row>
    <row r="9" spans="1:11">
      <c r="A9" s="103" t="s">
        <v>153</v>
      </c>
      <c r="B9" s="85"/>
      <c r="C9" s="102"/>
      <c r="D9" s="104"/>
      <c r="E9" s="60"/>
      <c r="F9" s="35"/>
      <c r="G9" s="164"/>
      <c r="H9" s="73"/>
    </row>
    <row r="10" spans="1:11">
      <c r="A10" s="103"/>
      <c r="B10" s="85"/>
      <c r="C10" s="102"/>
      <c r="D10" s="104"/>
      <c r="E10" s="60"/>
      <c r="F10" s="35"/>
      <c r="G10" s="164"/>
      <c r="H10" s="73"/>
    </row>
    <row r="11" spans="1:11">
      <c r="A11" s="103" t="s">
        <v>74</v>
      </c>
      <c r="B11" s="85"/>
      <c r="C11" s="102"/>
      <c r="D11" s="104"/>
      <c r="E11" s="60"/>
      <c r="F11" s="106" t="s">
        <v>12</v>
      </c>
      <c r="G11" s="164" t="s">
        <v>12</v>
      </c>
      <c r="H11" s="73"/>
    </row>
    <row r="12" spans="1:11">
      <c r="A12" s="101"/>
      <c r="B12" s="101"/>
      <c r="C12" s="102"/>
      <c r="D12" s="104"/>
      <c r="E12" s="60"/>
      <c r="F12" s="106" t="s">
        <v>118</v>
      </c>
      <c r="G12" s="164" t="s">
        <v>141</v>
      </c>
      <c r="H12" s="73"/>
    </row>
    <row r="13" spans="1:11">
      <c r="A13" s="101"/>
      <c r="B13" s="101"/>
      <c r="C13" s="102"/>
      <c r="D13" s="104"/>
      <c r="E13" s="60"/>
      <c r="F13" s="35"/>
      <c r="G13" s="164"/>
      <c r="H13" s="73"/>
    </row>
    <row r="14" spans="1:11">
      <c r="A14" s="101"/>
      <c r="B14" s="101"/>
      <c r="C14" s="102"/>
      <c r="D14" s="104"/>
      <c r="E14" s="108"/>
      <c r="F14" s="60"/>
      <c r="G14" s="259"/>
      <c r="H14" s="35"/>
      <c r="I14" s="73"/>
      <c r="J14" s="73"/>
    </row>
    <row r="15" spans="1:11">
      <c r="A15" s="101" t="s">
        <v>86</v>
      </c>
      <c r="B15" s="101"/>
      <c r="C15" s="102"/>
      <c r="D15" s="104"/>
      <c r="E15" s="108"/>
      <c r="F15" s="60">
        <f>6403.5549-'[12]SLOPE PROTECTION'!$D$14</f>
        <v>2511.5909000000001</v>
      </c>
      <c r="G15" s="259">
        <f>F15/9</f>
        <v>279.06565555555557</v>
      </c>
      <c r="H15" s="35"/>
      <c r="I15" s="73"/>
      <c r="J15" s="73"/>
      <c r="K15" s="214" t="s">
        <v>78</v>
      </c>
    </row>
    <row r="16" spans="1:11">
      <c r="A16" s="101"/>
      <c r="B16" s="101"/>
      <c r="C16" s="102"/>
      <c r="G16" s="135"/>
      <c r="H16" s="73"/>
      <c r="K16" s="214" t="s">
        <v>386</v>
      </c>
    </row>
    <row r="17" spans="1:11">
      <c r="A17" s="101"/>
      <c r="B17" s="101"/>
      <c r="C17" s="101"/>
      <c r="D17" s="101"/>
      <c r="E17" s="102"/>
      <c r="F17" s="109" t="s">
        <v>16</v>
      </c>
      <c r="G17" s="288">
        <f>ROUNDUP(SUM(G14:G15),0)</f>
        <v>280</v>
      </c>
      <c r="H17" s="111" t="s">
        <v>141</v>
      </c>
      <c r="J17" s="73"/>
      <c r="K17" s="214" t="s">
        <v>387</v>
      </c>
    </row>
    <row r="18" spans="1:11">
      <c r="A18" s="164"/>
      <c r="B18" s="164"/>
      <c r="C18" s="73"/>
      <c r="D18" s="99"/>
      <c r="E18" s="100"/>
      <c r="F18" s="73"/>
      <c r="G18" s="73"/>
      <c r="H18" s="73"/>
      <c r="I18" s="73"/>
      <c r="J18" s="73"/>
    </row>
    <row r="19" spans="1:11">
      <c r="A19" s="172"/>
      <c r="B19" s="170"/>
      <c r="C19" s="102"/>
      <c r="D19" s="101"/>
      <c r="E19" s="101"/>
      <c r="F19" s="101"/>
      <c r="G19" s="101"/>
      <c r="H19" s="101"/>
      <c r="I19" s="101"/>
      <c r="J19" s="101"/>
    </row>
    <row r="20" spans="1:11">
      <c r="A20" s="103"/>
      <c r="B20" s="85"/>
      <c r="C20" s="85"/>
      <c r="E20" s="104"/>
      <c r="F20" s="85"/>
      <c r="G20" s="85"/>
      <c r="H20" s="85"/>
      <c r="I20" s="85"/>
      <c r="J20" s="85"/>
    </row>
    <row r="21" spans="1:11">
      <c r="A21" s="85"/>
      <c r="B21" s="85"/>
      <c r="C21" s="85"/>
      <c r="D21" s="85"/>
      <c r="E21" s="104"/>
      <c r="F21" s="61"/>
      <c r="G21" s="85"/>
      <c r="H21" s="85"/>
      <c r="I21" s="85"/>
      <c r="J21" s="85"/>
    </row>
    <row r="22" spans="1:11">
      <c r="A22" s="82"/>
      <c r="B22" s="73"/>
      <c r="C22" s="9"/>
      <c r="D22" s="104"/>
      <c r="E22" s="16"/>
      <c r="F22" s="35"/>
      <c r="G22" s="73"/>
      <c r="H22" s="73"/>
    </row>
    <row r="23" spans="1:11">
      <c r="A23" s="82"/>
      <c r="B23" s="105"/>
      <c r="C23" s="105"/>
      <c r="G23" s="105"/>
      <c r="H23" s="105"/>
    </row>
    <row r="24" spans="1:11">
      <c r="A24" s="82"/>
      <c r="B24" s="105"/>
      <c r="C24" s="105"/>
      <c r="D24" s="104"/>
      <c r="E24" s="82"/>
      <c r="F24" s="35"/>
      <c r="G24" s="105"/>
      <c r="H24" s="105"/>
    </row>
    <row r="25" spans="1:11">
      <c r="A25" s="101"/>
      <c r="B25" s="101"/>
      <c r="C25" s="102"/>
      <c r="D25" s="104"/>
      <c r="E25" s="60"/>
      <c r="F25" s="35"/>
      <c r="G25" s="73"/>
      <c r="H25" s="73"/>
    </row>
    <row r="26" spans="1:11">
      <c r="A26" s="101"/>
      <c r="B26" s="101"/>
      <c r="C26" s="102"/>
      <c r="D26" s="104"/>
      <c r="E26" s="60"/>
      <c r="F26" s="35"/>
      <c r="G26" s="73"/>
      <c r="H26" s="73"/>
    </row>
    <row r="27" spans="1:11">
      <c r="A27" s="101"/>
      <c r="B27" s="101"/>
      <c r="C27" s="102"/>
      <c r="D27" s="104"/>
      <c r="E27" s="108"/>
      <c r="F27" s="60"/>
      <c r="G27" s="60"/>
      <c r="H27" s="35"/>
      <c r="I27" s="73"/>
      <c r="J27" s="73"/>
    </row>
    <row r="36" spans="2:2">
      <c r="B36" s="117"/>
    </row>
  </sheetData>
  <pageMargins left="0.7" right="0.7" top="0.75" bottom="0.75" header="0.3" footer="0.3"/>
  <pageSetup scale="98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6"/>
  <sheetViews>
    <sheetView workbookViewId="0"/>
  </sheetViews>
  <sheetFormatPr defaultColWidth="9.140625" defaultRowHeight="15"/>
  <cols>
    <col min="1" max="1" width="7.5703125" style="214" customWidth="1"/>
    <col min="2" max="2" width="11" style="214" customWidth="1"/>
    <col min="3" max="16384" width="9.140625" style="214"/>
  </cols>
  <sheetData>
    <row r="1" spans="1:11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1">
      <c r="A2" s="81"/>
      <c r="B2" s="82"/>
      <c r="C2" s="83"/>
      <c r="D2" s="83"/>
      <c r="E2" s="84"/>
      <c r="F2" s="85"/>
      <c r="G2" s="15" t="s">
        <v>2</v>
      </c>
      <c r="H2" s="87" t="s">
        <v>210</v>
      </c>
      <c r="I2" s="82" t="s">
        <v>87</v>
      </c>
      <c r="J2" s="88">
        <v>42114</v>
      </c>
    </row>
    <row r="3" spans="1:11">
      <c r="A3" s="81"/>
      <c r="B3" s="82"/>
      <c r="C3" s="83"/>
      <c r="D3" s="83"/>
      <c r="E3" s="84"/>
      <c r="F3" s="85"/>
      <c r="G3" s="15" t="s">
        <v>4</v>
      </c>
      <c r="H3" s="488" t="s">
        <v>265</v>
      </c>
      <c r="I3" s="488" t="s">
        <v>87</v>
      </c>
      <c r="J3" s="88">
        <v>44578</v>
      </c>
    </row>
    <row r="4" spans="1:11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1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1" ht="15.75" thickBot="1">
      <c r="A6" s="91"/>
      <c r="B6" s="92"/>
      <c r="C6" s="93"/>
      <c r="D6" s="93"/>
      <c r="E6" s="94"/>
      <c r="F6" s="95"/>
      <c r="G6" s="25" t="s">
        <v>8</v>
      </c>
      <c r="H6" s="97" t="s">
        <v>154</v>
      </c>
      <c r="I6" s="92"/>
      <c r="J6" s="98"/>
    </row>
    <row r="7" spans="1:11">
      <c r="A7" s="164" t="s">
        <v>38</v>
      </c>
      <c r="B7" s="164" t="s">
        <v>58</v>
      </c>
      <c r="C7" s="102"/>
      <c r="D7" s="104"/>
      <c r="E7" s="60"/>
      <c r="F7" s="35"/>
      <c r="G7" s="164"/>
      <c r="H7" s="73"/>
    </row>
    <row r="8" spans="1:11">
      <c r="A8" s="172">
        <v>601</v>
      </c>
      <c r="B8" s="170">
        <v>32104</v>
      </c>
      <c r="C8" s="102"/>
      <c r="D8" s="104"/>
      <c r="E8" s="60"/>
      <c r="F8" s="35"/>
      <c r="G8" s="164"/>
      <c r="H8" s="73"/>
    </row>
    <row r="9" spans="1:11">
      <c r="A9" s="103" t="s">
        <v>328</v>
      </c>
      <c r="B9" s="85"/>
      <c r="C9" s="102"/>
      <c r="D9" s="104"/>
      <c r="E9" s="60"/>
      <c r="F9" s="35"/>
      <c r="G9" s="164"/>
      <c r="H9" s="73"/>
    </row>
    <row r="10" spans="1:11">
      <c r="A10" s="103"/>
      <c r="B10" s="85"/>
      <c r="C10" s="102"/>
      <c r="D10" s="104"/>
      <c r="E10" s="60"/>
      <c r="F10" s="35"/>
      <c r="G10" s="164"/>
      <c r="H10" s="73"/>
    </row>
    <row r="11" spans="1:11">
      <c r="A11" s="103" t="s">
        <v>74</v>
      </c>
      <c r="B11" s="85"/>
      <c r="C11" s="102"/>
      <c r="D11" s="104"/>
      <c r="E11" s="60" t="s">
        <v>12</v>
      </c>
      <c r="F11" s="106" t="s">
        <v>17</v>
      </c>
      <c r="G11" s="164" t="s">
        <v>18</v>
      </c>
      <c r="H11" s="73"/>
    </row>
    <row r="12" spans="1:11">
      <c r="A12" s="101"/>
      <c r="B12" s="101"/>
      <c r="C12" s="102"/>
      <c r="D12" s="104"/>
      <c r="E12" s="60" t="s">
        <v>118</v>
      </c>
      <c r="F12" s="35"/>
      <c r="G12" s="164" t="s">
        <v>43</v>
      </c>
      <c r="H12" s="73"/>
    </row>
    <row r="13" spans="1:11">
      <c r="A13" s="101"/>
      <c r="B13" s="101"/>
      <c r="C13" s="102"/>
      <c r="D13" s="104"/>
      <c r="E13" s="60"/>
      <c r="F13" s="35"/>
      <c r="G13" s="164"/>
      <c r="H13" s="73"/>
    </row>
    <row r="14" spans="1:11">
      <c r="A14" s="101" t="s">
        <v>81</v>
      </c>
      <c r="B14" s="101"/>
      <c r="C14" s="102"/>
      <c r="D14" s="104"/>
      <c r="E14" s="108">
        <v>10745</v>
      </c>
      <c r="F14" s="60">
        <v>2.5</v>
      </c>
      <c r="G14" s="259">
        <f>E14*F14/27</f>
        <v>994.90740740740739</v>
      </c>
      <c r="H14" s="35"/>
      <c r="I14" s="73"/>
      <c r="J14" s="73"/>
      <c r="K14" s="214" t="s">
        <v>78</v>
      </c>
    </row>
    <row r="15" spans="1:11">
      <c r="A15" s="101" t="s">
        <v>256</v>
      </c>
      <c r="B15" s="101"/>
      <c r="C15" s="102"/>
      <c r="D15" s="104"/>
      <c r="E15" s="108">
        <f>40292.5921-'[12]ROCK CHANNEL PROTECTION'!$E$15</f>
        <v>36321.635600000001</v>
      </c>
      <c r="F15" s="60">
        <v>2.5</v>
      </c>
      <c r="G15" s="259">
        <f>E15*F15/27</f>
        <v>3363.1144074074077</v>
      </c>
      <c r="H15" s="35"/>
      <c r="I15" s="73"/>
      <c r="J15" s="73"/>
      <c r="K15" s="214" t="s">
        <v>386</v>
      </c>
    </row>
    <row r="16" spans="1:11">
      <c r="A16" s="101"/>
      <c r="B16" s="101"/>
      <c r="C16" s="102"/>
      <c r="G16" s="135"/>
      <c r="H16" s="73"/>
      <c r="K16" s="214" t="s">
        <v>387</v>
      </c>
    </row>
    <row r="17" spans="1:10">
      <c r="A17" s="101"/>
      <c r="B17" s="101"/>
      <c r="C17" s="101"/>
      <c r="D17" s="101"/>
      <c r="E17" s="102"/>
      <c r="F17" s="109" t="s">
        <v>16</v>
      </c>
      <c r="G17" s="288">
        <f>ROUNDUP(SUM(G14:G15),0)</f>
        <v>4359</v>
      </c>
      <c r="H17" s="111" t="s">
        <v>142</v>
      </c>
      <c r="J17" s="73"/>
    </row>
    <row r="18" spans="1:10">
      <c r="A18" s="164"/>
      <c r="B18" s="164"/>
      <c r="C18" s="73"/>
      <c r="D18" s="99"/>
      <c r="E18" s="100"/>
      <c r="F18" s="73"/>
      <c r="G18" s="73"/>
      <c r="H18" s="73"/>
      <c r="I18" s="73"/>
      <c r="J18" s="73"/>
    </row>
    <row r="19" spans="1:10">
      <c r="A19" s="172"/>
      <c r="B19" s="170"/>
      <c r="C19" s="102"/>
      <c r="D19" s="101"/>
      <c r="E19" s="101"/>
      <c r="F19" s="101"/>
      <c r="G19" s="101"/>
      <c r="H19" s="101"/>
      <c r="I19" s="101"/>
      <c r="J19" s="101"/>
    </row>
    <row r="20" spans="1:10">
      <c r="A20" s="103"/>
      <c r="B20" s="85"/>
      <c r="C20" s="85"/>
      <c r="E20" s="104"/>
      <c r="F20" s="85"/>
      <c r="G20" s="85"/>
      <c r="H20" s="85"/>
      <c r="I20" s="85"/>
      <c r="J20" s="85"/>
    </row>
    <row r="21" spans="1:10">
      <c r="A21" s="85"/>
      <c r="B21" s="85"/>
      <c r="C21" s="85"/>
      <c r="D21" s="85"/>
      <c r="E21" s="104"/>
      <c r="F21" s="61"/>
      <c r="G21" s="85"/>
      <c r="H21" s="85"/>
      <c r="I21" s="85"/>
      <c r="J21" s="85"/>
    </row>
    <row r="22" spans="1:10">
      <c r="A22" s="82"/>
      <c r="B22" s="73"/>
      <c r="C22" s="9"/>
      <c r="D22" s="104"/>
      <c r="E22" s="16"/>
      <c r="F22" s="35"/>
      <c r="G22" s="73"/>
      <c r="H22" s="73"/>
    </row>
    <row r="23" spans="1:10">
      <c r="A23" s="82"/>
      <c r="B23" s="105"/>
      <c r="C23" s="105"/>
      <c r="G23" s="105"/>
      <c r="H23" s="105"/>
    </row>
    <row r="24" spans="1:10">
      <c r="A24" s="82"/>
      <c r="B24" s="105"/>
      <c r="C24" s="105"/>
      <c r="D24" s="104"/>
      <c r="E24" s="82"/>
      <c r="F24" s="35"/>
      <c r="G24" s="105"/>
      <c r="H24" s="105"/>
    </row>
    <row r="25" spans="1:10">
      <c r="A25" s="101"/>
      <c r="B25" s="101"/>
      <c r="C25" s="102"/>
      <c r="D25" s="104"/>
      <c r="E25" s="60"/>
      <c r="F25" s="35"/>
      <c r="G25" s="73"/>
      <c r="H25" s="73"/>
    </row>
    <row r="26" spans="1:10">
      <c r="A26" s="101"/>
      <c r="B26" s="101"/>
      <c r="C26" s="102"/>
      <c r="D26" s="104"/>
      <c r="E26" s="60"/>
      <c r="F26" s="35"/>
      <c r="G26" s="73"/>
      <c r="H26" s="73"/>
    </row>
    <row r="27" spans="1:10">
      <c r="A27" s="101"/>
      <c r="B27" s="101"/>
      <c r="C27" s="102"/>
      <c r="D27" s="104"/>
      <c r="E27" s="108"/>
      <c r="F27" s="60"/>
      <c r="G27" s="60"/>
      <c r="H27" s="35"/>
      <c r="I27" s="73"/>
      <c r="J27" s="73"/>
    </row>
    <row r="36" spans="2:2">
      <c r="B36" s="117"/>
    </row>
  </sheetData>
  <pageMargins left="0.7" right="0.7" top="0.75" bottom="0.75" header="0.3" footer="0.3"/>
  <pageSetup scale="98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7"/>
  <sheetViews>
    <sheetView workbookViewId="0"/>
  </sheetViews>
  <sheetFormatPr defaultColWidth="9.140625" defaultRowHeight="15"/>
  <cols>
    <col min="1" max="1" width="8.85546875" style="214" bestFit="1" customWidth="1"/>
    <col min="2" max="2" width="11" style="214" customWidth="1"/>
    <col min="3" max="16384" width="9.140625" style="214"/>
  </cols>
  <sheetData>
    <row r="1" spans="1:10">
      <c r="A1" s="74"/>
      <c r="B1" s="75"/>
      <c r="C1" s="76"/>
      <c r="D1" s="76"/>
      <c r="E1" s="77"/>
      <c r="F1" s="75"/>
      <c r="G1" s="6" t="s">
        <v>0</v>
      </c>
      <c r="H1" s="443" t="s">
        <v>80</v>
      </c>
      <c r="I1" s="79" t="s">
        <v>1</v>
      </c>
      <c r="J1" s="8"/>
    </row>
    <row r="2" spans="1:10">
      <c r="A2" s="81"/>
      <c r="B2" s="488"/>
      <c r="C2" s="83"/>
      <c r="D2" s="83"/>
      <c r="E2" s="84"/>
      <c r="F2" s="85"/>
      <c r="G2" s="15" t="s">
        <v>2</v>
      </c>
      <c r="H2" s="87" t="s">
        <v>60</v>
      </c>
      <c r="I2" s="488" t="s">
        <v>87</v>
      </c>
      <c r="J2" s="88">
        <v>42114</v>
      </c>
    </row>
    <row r="3" spans="1:10">
      <c r="A3" s="81"/>
      <c r="B3" s="488"/>
      <c r="C3" s="83"/>
      <c r="D3" s="83"/>
      <c r="E3" s="84"/>
      <c r="F3" s="85"/>
      <c r="G3" s="15" t="s">
        <v>4</v>
      </c>
      <c r="H3" s="488" t="s">
        <v>265</v>
      </c>
      <c r="I3" s="488" t="s">
        <v>87</v>
      </c>
      <c r="J3" s="88">
        <v>44530</v>
      </c>
    </row>
    <row r="4" spans="1:10">
      <c r="A4" s="81"/>
      <c r="B4" s="488"/>
      <c r="C4" s="83"/>
      <c r="D4" s="83"/>
      <c r="E4" s="84"/>
      <c r="F4" s="85"/>
      <c r="G4" s="15" t="s">
        <v>5</v>
      </c>
      <c r="H4" s="89" t="s">
        <v>6</v>
      </c>
      <c r="I4" s="488"/>
      <c r="J4" s="90"/>
    </row>
    <row r="5" spans="1:10">
      <c r="A5" s="81"/>
      <c r="B5" s="488"/>
      <c r="C5" s="83"/>
      <c r="D5" s="83"/>
      <c r="E5" s="84"/>
      <c r="F5" s="85"/>
      <c r="G5" s="15" t="s">
        <v>7</v>
      </c>
      <c r="H5" s="54" t="s">
        <v>169</v>
      </c>
      <c r="I5" s="488"/>
      <c r="J5" s="90"/>
    </row>
    <row r="6" spans="1:10" ht="15.75" thickBot="1">
      <c r="A6" s="91"/>
      <c r="B6" s="92"/>
      <c r="C6" s="93"/>
      <c r="D6" s="93"/>
      <c r="E6" s="94"/>
      <c r="F6" s="95"/>
      <c r="G6" s="25" t="s">
        <v>8</v>
      </c>
      <c r="H6" s="97" t="s">
        <v>268</v>
      </c>
      <c r="I6" s="92"/>
      <c r="J6" s="98"/>
    </row>
    <row r="7" spans="1:10">
      <c r="A7" s="164" t="s">
        <v>38</v>
      </c>
      <c r="B7" s="164" t="s">
        <v>58</v>
      </c>
      <c r="C7" s="102"/>
      <c r="D7" s="104"/>
      <c r="E7" s="60"/>
      <c r="F7" s="35"/>
      <c r="G7" s="164"/>
      <c r="H7" s="73"/>
    </row>
    <row r="8" spans="1:10">
      <c r="A8" s="168" t="s">
        <v>75</v>
      </c>
      <c r="B8" s="396" t="s">
        <v>267</v>
      </c>
      <c r="C8" s="102"/>
      <c r="D8" s="104"/>
      <c r="E8" s="60"/>
      <c r="F8" s="35"/>
      <c r="G8" s="164"/>
      <c r="H8" s="73"/>
    </row>
    <row r="9" spans="1:10" ht="15.75" thickBot="1">
      <c r="A9" s="103"/>
      <c r="B9" s="85"/>
      <c r="C9" s="102"/>
      <c r="D9" s="104"/>
      <c r="E9" s="60"/>
      <c r="F9" s="35"/>
      <c r="G9" s="164"/>
      <c r="H9" s="73"/>
    </row>
    <row r="10" spans="1:10" ht="15.75" thickBot="1">
      <c r="A10" s="103"/>
      <c r="B10" s="85"/>
      <c r="C10" s="605" t="s">
        <v>392</v>
      </c>
      <c r="D10" s="607">
        <v>1</v>
      </c>
      <c r="E10" s="606" t="s">
        <v>156</v>
      </c>
      <c r="F10" s="35"/>
      <c r="G10" s="164"/>
      <c r="H10" s="73"/>
    </row>
    <row r="11" spans="1:10">
      <c r="A11" s="103"/>
      <c r="B11" s="85"/>
      <c r="C11" s="102"/>
      <c r="D11" s="104"/>
      <c r="E11" s="60"/>
      <c r="F11" s="85"/>
      <c r="G11" s="397"/>
      <c r="H11" s="73"/>
    </row>
    <row r="12" spans="1:10">
      <c r="A12" s="101"/>
      <c r="B12" s="101"/>
      <c r="C12" s="102"/>
      <c r="D12" s="104"/>
      <c r="E12" s="60"/>
      <c r="F12" s="101"/>
      <c r="G12" s="397"/>
      <c r="H12" s="73"/>
    </row>
    <row r="13" spans="1:10">
      <c r="A13" s="101"/>
      <c r="B13" s="101"/>
      <c r="C13" s="102"/>
      <c r="D13" s="104"/>
      <c r="E13" s="60"/>
      <c r="F13" s="101"/>
      <c r="G13" s="397"/>
      <c r="H13" s="73"/>
    </row>
    <row r="14" spans="1:10">
      <c r="A14" s="101"/>
      <c r="B14" s="101"/>
      <c r="C14" s="102"/>
      <c r="D14" s="104"/>
      <c r="E14" s="108"/>
      <c r="F14" s="101"/>
      <c r="G14" s="129"/>
      <c r="H14" s="35"/>
      <c r="I14" s="73"/>
      <c r="J14" s="73"/>
    </row>
    <row r="15" spans="1:10">
      <c r="A15" s="101"/>
      <c r="B15" s="101"/>
      <c r="C15" s="102"/>
      <c r="D15" s="104"/>
      <c r="E15" s="108"/>
      <c r="F15" s="101"/>
      <c r="G15" s="129"/>
      <c r="H15" s="35"/>
      <c r="I15" s="73"/>
      <c r="J15" s="73"/>
    </row>
    <row r="16" spans="1:10">
      <c r="A16" s="101"/>
      <c r="B16" s="101"/>
      <c r="C16" s="102"/>
      <c r="F16" s="101"/>
      <c r="G16" s="280"/>
      <c r="H16" s="73"/>
    </row>
    <row r="17" spans="1:10">
      <c r="A17" s="101"/>
      <c r="B17" s="101"/>
      <c r="C17" s="102"/>
      <c r="F17" s="71"/>
      <c r="G17" s="423"/>
      <c r="H17" s="9"/>
      <c r="I17" s="71"/>
      <c r="J17" s="71"/>
    </row>
    <row r="18" spans="1:10">
      <c r="A18" s="101"/>
      <c r="B18" s="101"/>
      <c r="C18" s="101"/>
      <c r="D18" s="101"/>
      <c r="E18" s="102"/>
      <c r="F18" s="47"/>
      <c r="G18" s="604"/>
      <c r="H18" s="59"/>
      <c r="I18" s="71"/>
      <c r="J18" s="9"/>
    </row>
    <row r="19" spans="1:10">
      <c r="A19" s="164"/>
      <c r="B19" s="164"/>
      <c r="C19" s="73"/>
      <c r="D19" s="99"/>
      <c r="E19" s="100"/>
      <c r="F19" s="9"/>
      <c r="G19" s="9"/>
      <c r="H19" s="9"/>
      <c r="I19" s="9"/>
      <c r="J19" s="9"/>
    </row>
    <row r="20" spans="1:10">
      <c r="A20" s="172"/>
      <c r="B20" s="170"/>
      <c r="C20" s="102"/>
      <c r="D20" s="101"/>
      <c r="E20" s="101"/>
      <c r="F20" s="101"/>
      <c r="G20" s="101"/>
      <c r="H20" s="101"/>
      <c r="I20" s="101"/>
      <c r="J20" s="101"/>
    </row>
    <row r="21" spans="1:10">
      <c r="A21" s="103"/>
      <c r="B21" s="85"/>
      <c r="C21" s="85"/>
      <c r="E21" s="104"/>
      <c r="F21" s="85"/>
      <c r="G21" s="85"/>
      <c r="H21" s="85"/>
      <c r="I21" s="85"/>
      <c r="J21" s="85"/>
    </row>
    <row r="22" spans="1:10">
      <c r="A22" s="85"/>
      <c r="B22" s="85"/>
      <c r="C22" s="85"/>
      <c r="D22" s="85"/>
      <c r="E22" s="104"/>
      <c r="F22" s="61"/>
      <c r="G22" s="85"/>
      <c r="H22" s="85"/>
      <c r="I22" s="85"/>
      <c r="J22" s="85"/>
    </row>
    <row r="23" spans="1:10">
      <c r="A23" s="488"/>
      <c r="B23" s="73"/>
      <c r="C23" s="9"/>
      <c r="D23" s="104"/>
      <c r="E23" s="16"/>
      <c r="F23" s="35"/>
      <c r="G23" s="73"/>
      <c r="H23" s="73"/>
    </row>
    <row r="24" spans="1:10">
      <c r="A24" s="488"/>
      <c r="B24" s="105"/>
      <c r="C24" s="105"/>
      <c r="G24" s="105"/>
      <c r="H24" s="105"/>
    </row>
    <row r="25" spans="1:10">
      <c r="A25" s="488"/>
      <c r="B25" s="105"/>
      <c r="C25" s="105"/>
      <c r="D25" s="104"/>
      <c r="E25" s="488"/>
      <c r="F25" s="35"/>
      <c r="G25" s="105"/>
      <c r="H25" s="105"/>
    </row>
    <row r="26" spans="1:10">
      <c r="A26" s="101"/>
      <c r="B26" s="101"/>
      <c r="C26" s="102"/>
      <c r="D26" s="104"/>
      <c r="E26" s="60"/>
      <c r="F26" s="35"/>
      <c r="G26" s="73"/>
      <c r="H26" s="73"/>
    </row>
    <row r="27" spans="1:10">
      <c r="A27" s="101"/>
      <c r="B27" s="101"/>
      <c r="C27" s="102"/>
      <c r="D27" s="104"/>
      <c r="E27" s="60"/>
      <c r="F27" s="35"/>
      <c r="G27" s="73"/>
      <c r="H27" s="73"/>
    </row>
    <row r="28" spans="1:10">
      <c r="A28" s="101"/>
      <c r="B28" s="101"/>
      <c r="C28" s="102"/>
      <c r="D28" s="104"/>
      <c r="E28" s="108"/>
      <c r="F28" s="60"/>
      <c r="G28" s="60"/>
      <c r="H28" s="35"/>
      <c r="I28" s="73"/>
      <c r="J28" s="73"/>
    </row>
    <row r="37" spans="2:2">
      <c r="B37" s="117"/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9"/>
  <sheetViews>
    <sheetView workbookViewId="0"/>
  </sheetViews>
  <sheetFormatPr defaultRowHeight="15"/>
  <cols>
    <col min="1" max="1" width="7.5703125" style="214" customWidth="1"/>
    <col min="2" max="2" width="11" style="214" customWidth="1"/>
    <col min="3" max="16384" width="9.140625" style="214"/>
  </cols>
  <sheetData>
    <row r="1" spans="1:10">
      <c r="A1" s="74"/>
      <c r="B1" s="75"/>
      <c r="C1" s="76"/>
      <c r="D1" s="76"/>
      <c r="E1" s="77"/>
      <c r="F1" s="75"/>
      <c r="G1" s="6" t="s">
        <v>0</v>
      </c>
      <c r="H1" s="443" t="s">
        <v>80</v>
      </c>
      <c r="I1" s="79" t="s">
        <v>1</v>
      </c>
      <c r="J1" s="8"/>
    </row>
    <row r="2" spans="1:10">
      <c r="A2" s="81"/>
      <c r="B2" s="488"/>
      <c r="C2" s="83"/>
      <c r="D2" s="83"/>
      <c r="E2" s="84"/>
      <c r="F2" s="85"/>
      <c r="G2" s="15" t="s">
        <v>2</v>
      </c>
      <c r="H2" s="87" t="s">
        <v>265</v>
      </c>
      <c r="I2" s="488" t="s">
        <v>87</v>
      </c>
      <c r="J2" s="88">
        <v>45006</v>
      </c>
    </row>
    <row r="3" spans="1:10">
      <c r="A3" s="81"/>
      <c r="B3" s="488"/>
      <c r="C3" s="83"/>
      <c r="D3" s="83"/>
      <c r="E3" s="84"/>
      <c r="F3" s="85"/>
      <c r="G3" s="15" t="s">
        <v>4</v>
      </c>
      <c r="H3" s="488"/>
      <c r="I3" s="488" t="s">
        <v>87</v>
      </c>
      <c r="J3" s="88"/>
    </row>
    <row r="4" spans="1:10">
      <c r="A4" s="81"/>
      <c r="B4" s="488"/>
      <c r="C4" s="83"/>
      <c r="D4" s="83"/>
      <c r="E4" s="84"/>
      <c r="F4" s="85"/>
      <c r="G4" s="15" t="s">
        <v>5</v>
      </c>
      <c r="H4" s="89" t="s">
        <v>6</v>
      </c>
      <c r="I4" s="488"/>
      <c r="J4" s="90"/>
    </row>
    <row r="5" spans="1:10">
      <c r="A5" s="81"/>
      <c r="B5" s="488"/>
      <c r="C5" s="83"/>
      <c r="D5" s="83"/>
      <c r="E5" s="84"/>
      <c r="F5" s="85"/>
      <c r="G5" s="15" t="s">
        <v>7</v>
      </c>
      <c r="H5" s="54" t="s">
        <v>169</v>
      </c>
      <c r="I5" s="488"/>
      <c r="J5" s="90"/>
    </row>
    <row r="6" spans="1:10" ht="15.75" thickBot="1">
      <c r="A6" s="91"/>
      <c r="B6" s="92"/>
      <c r="C6" s="93"/>
      <c r="D6" s="93"/>
      <c r="E6" s="94"/>
      <c r="F6" s="95"/>
      <c r="G6" s="25" t="s">
        <v>8</v>
      </c>
      <c r="H6" s="97" t="s">
        <v>398</v>
      </c>
      <c r="I6" s="92"/>
      <c r="J6" s="98"/>
    </row>
    <row r="7" spans="1:10">
      <c r="A7" s="164" t="s">
        <v>38</v>
      </c>
      <c r="B7" s="164" t="s">
        <v>58</v>
      </c>
      <c r="C7" s="102"/>
      <c r="D7" s="104"/>
      <c r="E7" s="60"/>
      <c r="F7" s="35"/>
      <c r="G7" s="73"/>
      <c r="H7" s="73"/>
    </row>
    <row r="8" spans="1:10">
      <c r="A8" s="172">
        <v>846</v>
      </c>
      <c r="B8" s="609" t="s">
        <v>396</v>
      </c>
      <c r="C8" s="102"/>
      <c r="D8" s="104"/>
      <c r="E8" s="60"/>
      <c r="F8" s="35"/>
      <c r="G8" s="73"/>
      <c r="H8" s="73"/>
    </row>
    <row r="9" spans="1:10">
      <c r="A9" s="103" t="s">
        <v>397</v>
      </c>
      <c r="B9" s="85"/>
      <c r="C9" s="102"/>
      <c r="D9" s="104"/>
      <c r="E9" s="60"/>
      <c r="F9" s="35"/>
      <c r="G9" s="73"/>
      <c r="H9" s="73"/>
    </row>
    <row r="10" spans="1:10">
      <c r="A10" s="103"/>
      <c r="B10" s="85"/>
      <c r="C10" s="102"/>
      <c r="D10" s="104"/>
      <c r="E10" s="60"/>
      <c r="F10" s="35"/>
      <c r="G10" s="73"/>
      <c r="H10" s="73"/>
    </row>
    <row r="11" spans="1:10">
      <c r="A11" s="103" t="s">
        <v>74</v>
      </c>
      <c r="B11" s="85"/>
      <c r="C11" s="102"/>
      <c r="D11" s="104"/>
      <c r="E11" s="60" t="s">
        <v>10</v>
      </c>
      <c r="F11" s="35"/>
      <c r="G11" s="73"/>
      <c r="H11" s="73"/>
    </row>
    <row r="12" spans="1:10">
      <c r="A12" s="101"/>
      <c r="B12" s="101"/>
      <c r="C12" s="102"/>
      <c r="D12" s="104"/>
      <c r="E12" s="60" t="s">
        <v>44</v>
      </c>
      <c r="F12" s="35"/>
      <c r="G12" s="73"/>
      <c r="H12" s="73"/>
    </row>
    <row r="13" spans="1:10">
      <c r="A13" s="101"/>
      <c r="B13" s="101"/>
      <c r="C13" s="102"/>
      <c r="D13" s="104"/>
      <c r="E13" s="60"/>
      <c r="F13" s="35"/>
      <c r="G13" s="73"/>
      <c r="H13" s="73"/>
    </row>
    <row r="14" spans="1:10">
      <c r="B14" s="101"/>
      <c r="C14" s="102"/>
      <c r="D14" s="101" t="s">
        <v>89</v>
      </c>
      <c r="E14" s="108">
        <f>'TypeA INSTALLATION'!E14</f>
        <v>64.086600000000004</v>
      </c>
      <c r="F14" s="60"/>
      <c r="G14" s="60"/>
      <c r="H14" s="35"/>
      <c r="I14" s="73"/>
      <c r="J14" s="73"/>
    </row>
    <row r="15" spans="1:10">
      <c r="B15" s="101"/>
      <c r="C15" s="102"/>
      <c r="D15" s="101" t="s">
        <v>90</v>
      </c>
      <c r="E15" s="108">
        <f>'TypeA INSTALLATION'!E15</f>
        <v>69.583299999999994</v>
      </c>
      <c r="F15" s="60"/>
      <c r="G15" s="60"/>
      <c r="H15" s="35"/>
      <c r="I15" s="73"/>
      <c r="J15" s="73"/>
    </row>
    <row r="16" spans="1:10">
      <c r="A16" s="101"/>
      <c r="B16" s="101"/>
      <c r="C16" s="102"/>
      <c r="D16" s="104"/>
      <c r="E16" s="108"/>
      <c r="F16" s="60"/>
      <c r="G16" s="60"/>
      <c r="H16" s="35"/>
      <c r="I16" s="73"/>
      <c r="J16" s="73"/>
    </row>
    <row r="17" spans="1:10">
      <c r="A17" s="101"/>
      <c r="B17" s="101"/>
      <c r="C17" s="102"/>
      <c r="D17" s="104" t="s">
        <v>11</v>
      </c>
      <c r="E17" s="610">
        <f>20/12</f>
        <v>1.6666666666666667</v>
      </c>
      <c r="F17" s="60"/>
      <c r="G17" s="60"/>
      <c r="H17" s="35"/>
      <c r="I17" s="73"/>
      <c r="J17" s="73"/>
    </row>
    <row r="18" spans="1:10">
      <c r="A18" s="101"/>
      <c r="B18" s="101"/>
      <c r="C18" s="102"/>
      <c r="D18" s="104" t="s">
        <v>56</v>
      </c>
      <c r="E18" s="611">
        <f>3/12</f>
        <v>0.25</v>
      </c>
      <c r="F18" s="60"/>
      <c r="G18" s="60"/>
      <c r="H18" s="35"/>
      <c r="I18" s="73"/>
      <c r="J18" s="73"/>
    </row>
    <row r="19" spans="1:10">
      <c r="A19" s="101"/>
      <c r="B19" s="101"/>
      <c r="C19" s="102"/>
      <c r="H19" s="73"/>
    </row>
    <row r="20" spans="1:10">
      <c r="A20" s="101"/>
      <c r="B20" s="101"/>
      <c r="C20" s="102"/>
      <c r="D20" s="109" t="s">
        <v>16</v>
      </c>
      <c r="E20" s="110">
        <f>(E14*E17*E18)+(E15*E17*E18)</f>
        <v>55.695791666666665</v>
      </c>
      <c r="F20" s="111" t="s">
        <v>293</v>
      </c>
      <c r="H20" s="73"/>
    </row>
    <row r="21" spans="1:10">
      <c r="A21" s="164"/>
      <c r="B21" s="164"/>
      <c r="C21" s="73"/>
      <c r="D21" s="99"/>
      <c r="E21" s="100"/>
      <c r="F21" s="73"/>
      <c r="G21" s="73"/>
      <c r="H21" s="73"/>
      <c r="I21" s="73"/>
      <c r="J21" s="73"/>
    </row>
    <row r="22" spans="1:10">
      <c r="A22" s="172"/>
      <c r="B22" s="170"/>
      <c r="C22" s="102"/>
      <c r="D22" s="101"/>
      <c r="E22" s="101"/>
      <c r="F22" s="101"/>
      <c r="G22" s="101"/>
      <c r="H22" s="101"/>
      <c r="I22" s="101"/>
      <c r="J22" s="101"/>
    </row>
    <row r="23" spans="1:10">
      <c r="A23" s="103"/>
      <c r="B23" s="85"/>
      <c r="C23" s="85"/>
      <c r="E23" s="104"/>
      <c r="F23" s="85"/>
      <c r="G23" s="85"/>
      <c r="H23" s="85"/>
      <c r="I23" s="85"/>
      <c r="J23" s="85"/>
    </row>
    <row r="24" spans="1:10">
      <c r="A24" s="85"/>
      <c r="B24" s="85"/>
      <c r="C24" s="85"/>
      <c r="D24" s="85"/>
      <c r="E24" s="104"/>
      <c r="F24" s="61"/>
      <c r="G24" s="85"/>
      <c r="H24" s="85"/>
      <c r="I24" s="85"/>
      <c r="J24" s="85"/>
    </row>
    <row r="25" spans="1:10">
      <c r="A25" s="488"/>
      <c r="B25" s="73"/>
      <c r="C25" s="9"/>
      <c r="D25" s="104"/>
      <c r="E25" s="16"/>
      <c r="F25" s="35"/>
      <c r="G25" s="73"/>
      <c r="H25" s="73"/>
    </row>
    <row r="26" spans="1:10">
      <c r="A26" s="488"/>
      <c r="B26" s="105"/>
      <c r="C26" s="105"/>
      <c r="G26" s="105"/>
      <c r="H26" s="105"/>
    </row>
    <row r="27" spans="1:10">
      <c r="A27" s="488"/>
      <c r="B27" s="105"/>
      <c r="C27" s="105"/>
      <c r="D27" s="104"/>
      <c r="E27" s="488"/>
      <c r="F27" s="35"/>
      <c r="G27" s="105"/>
      <c r="H27" s="105"/>
    </row>
    <row r="28" spans="1:10">
      <c r="A28" s="101"/>
      <c r="B28" s="101"/>
      <c r="C28" s="102"/>
      <c r="D28" s="104"/>
      <c r="E28" s="60"/>
      <c r="F28" s="35"/>
      <c r="G28" s="73"/>
      <c r="H28" s="73"/>
    </row>
    <row r="29" spans="1:10">
      <c r="A29" s="101"/>
      <c r="B29" s="101"/>
      <c r="C29" s="102"/>
      <c r="D29" s="104"/>
      <c r="E29" s="60"/>
      <c r="F29" s="35"/>
      <c r="G29" s="73"/>
      <c r="H29" s="73"/>
    </row>
    <row r="30" spans="1:10">
      <c r="A30" s="101"/>
      <c r="B30" s="101"/>
      <c r="C30" s="102"/>
      <c r="D30" s="104"/>
      <c r="E30" s="108"/>
      <c r="F30" s="60"/>
      <c r="G30" s="60"/>
      <c r="H30" s="35"/>
      <c r="I30" s="73"/>
      <c r="J30" s="73"/>
    </row>
    <row r="39" spans="2:2">
      <c r="B39" s="117"/>
    </row>
  </sheetData>
  <pageMargins left="0.7" right="0.7" top="0.75" bottom="0.75" header="0.3" footer="0.3"/>
  <pageSetup scale="98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7"/>
  <sheetViews>
    <sheetView workbookViewId="0"/>
  </sheetViews>
  <sheetFormatPr defaultColWidth="9.140625" defaultRowHeight="15"/>
  <cols>
    <col min="1" max="1" width="7.5703125" style="214" customWidth="1"/>
    <col min="2" max="2" width="11" style="214" customWidth="1"/>
    <col min="3" max="16384" width="9.140625" style="214"/>
  </cols>
  <sheetData>
    <row r="1" spans="1:11">
      <c r="A1" s="74"/>
      <c r="B1" s="75"/>
      <c r="C1" s="76"/>
      <c r="D1" s="76"/>
      <c r="E1" s="77"/>
      <c r="F1" s="75"/>
      <c r="G1" s="6" t="s">
        <v>0</v>
      </c>
      <c r="H1" s="112" t="s">
        <v>80</v>
      </c>
      <c r="I1" s="79" t="s">
        <v>1</v>
      </c>
      <c r="J1" s="8"/>
    </row>
    <row r="2" spans="1:11">
      <c r="A2" s="81"/>
      <c r="B2" s="82"/>
      <c r="C2" s="83"/>
      <c r="D2" s="83"/>
      <c r="E2" s="84"/>
      <c r="F2" s="85"/>
      <c r="G2" s="15" t="s">
        <v>2</v>
      </c>
      <c r="H2" s="87" t="s">
        <v>60</v>
      </c>
      <c r="I2" s="82" t="s">
        <v>87</v>
      </c>
      <c r="J2" s="88">
        <v>42114</v>
      </c>
    </row>
    <row r="3" spans="1:11">
      <c r="A3" s="81"/>
      <c r="B3" s="82"/>
      <c r="C3" s="83"/>
      <c r="D3" s="83"/>
      <c r="E3" s="84"/>
      <c r="F3" s="85"/>
      <c r="G3" s="15" t="s">
        <v>4</v>
      </c>
      <c r="H3" s="82" t="s">
        <v>265</v>
      </c>
      <c r="I3" s="82" t="s">
        <v>87</v>
      </c>
      <c r="J3" s="88">
        <v>44530</v>
      </c>
    </row>
    <row r="4" spans="1:11">
      <c r="A4" s="81"/>
      <c r="B4" s="82"/>
      <c r="C4" s="83"/>
      <c r="D4" s="83"/>
      <c r="E4" s="84"/>
      <c r="F4" s="85"/>
      <c r="G4" s="15" t="s">
        <v>5</v>
      </c>
      <c r="H4" s="89" t="s">
        <v>6</v>
      </c>
      <c r="I4" s="82"/>
      <c r="J4" s="90"/>
    </row>
    <row r="5" spans="1:11">
      <c r="A5" s="81"/>
      <c r="B5" s="82"/>
      <c r="C5" s="83"/>
      <c r="D5" s="83"/>
      <c r="E5" s="84"/>
      <c r="F5" s="85"/>
      <c r="G5" s="15" t="s">
        <v>7</v>
      </c>
      <c r="H5" s="54" t="s">
        <v>169</v>
      </c>
      <c r="I5" s="82"/>
      <c r="J5" s="90"/>
    </row>
    <row r="6" spans="1:11" ht="15.75" thickBot="1">
      <c r="A6" s="91"/>
      <c r="B6" s="92"/>
      <c r="C6" s="93"/>
      <c r="D6" s="93"/>
      <c r="E6" s="94"/>
      <c r="F6" s="95"/>
      <c r="G6" s="25" t="s">
        <v>8</v>
      </c>
      <c r="H6" s="97" t="s">
        <v>150</v>
      </c>
      <c r="I6" s="92"/>
      <c r="J6" s="98"/>
    </row>
    <row r="7" spans="1:11">
      <c r="A7" s="164" t="s">
        <v>38</v>
      </c>
      <c r="B7" s="164" t="s">
        <v>58</v>
      </c>
      <c r="C7" s="102"/>
      <c r="D7" s="104"/>
      <c r="E7" s="60"/>
      <c r="F7" s="35"/>
      <c r="G7" s="164"/>
      <c r="H7" s="73"/>
    </row>
    <row r="8" spans="1:11">
      <c r="A8" s="172">
        <v>869</v>
      </c>
      <c r="B8" s="396" t="s">
        <v>152</v>
      </c>
      <c r="C8" s="102"/>
      <c r="D8" s="104"/>
      <c r="E8" s="60"/>
      <c r="F8" s="35"/>
      <c r="G8" s="164"/>
      <c r="H8" s="73"/>
    </row>
    <row r="9" spans="1:11">
      <c r="A9" s="103" t="s">
        <v>151</v>
      </c>
      <c r="B9" s="85"/>
      <c r="C9" s="102"/>
      <c r="D9" s="104"/>
      <c r="E9" s="60"/>
      <c r="F9" s="35"/>
      <c r="G9" s="164"/>
      <c r="H9" s="73"/>
    </row>
    <row r="10" spans="1:11">
      <c r="A10" s="103"/>
      <c r="B10" s="85"/>
      <c r="C10" s="102"/>
      <c r="D10" s="104"/>
      <c r="E10" s="60"/>
      <c r="F10" s="35"/>
      <c r="G10" s="164"/>
      <c r="H10" s="73"/>
    </row>
    <row r="11" spans="1:11">
      <c r="A11" s="103"/>
      <c r="B11" s="85"/>
      <c r="C11" s="102"/>
      <c r="D11" s="104"/>
      <c r="E11" s="60"/>
      <c r="F11" s="85" t="s">
        <v>170</v>
      </c>
      <c r="G11" s="397">
        <v>5</v>
      </c>
      <c r="H11" s="73"/>
    </row>
    <row r="12" spans="1:11">
      <c r="A12" s="101"/>
      <c r="B12" s="101"/>
      <c r="C12" s="102"/>
      <c r="D12" s="104"/>
      <c r="E12" s="60"/>
      <c r="F12" s="101" t="s">
        <v>82</v>
      </c>
      <c r="G12" s="397">
        <v>5</v>
      </c>
      <c r="H12" s="73"/>
    </row>
    <row r="13" spans="1:11">
      <c r="A13" s="101"/>
      <c r="B13" s="101"/>
      <c r="C13" s="102"/>
      <c r="D13" s="104"/>
      <c r="E13" s="60"/>
      <c r="F13" s="101" t="s">
        <v>83</v>
      </c>
      <c r="G13" s="397">
        <v>5</v>
      </c>
      <c r="H13" s="73"/>
    </row>
    <row r="14" spans="1:11">
      <c r="A14" s="101"/>
      <c r="B14" s="101"/>
      <c r="C14" s="102"/>
      <c r="D14" s="104"/>
      <c r="E14" s="108"/>
      <c r="F14" s="101" t="s">
        <v>84</v>
      </c>
      <c r="G14" s="129">
        <v>5</v>
      </c>
      <c r="H14" s="35"/>
      <c r="I14" s="73"/>
      <c r="J14" s="73"/>
      <c r="K14" s="214" t="s">
        <v>78</v>
      </c>
    </row>
    <row r="15" spans="1:11">
      <c r="A15" s="101"/>
      <c r="B15" s="101"/>
      <c r="C15" s="102"/>
      <c r="D15" s="104"/>
      <c r="E15" s="108"/>
      <c r="F15" s="101" t="s">
        <v>85</v>
      </c>
      <c r="G15" s="129">
        <v>5</v>
      </c>
      <c r="H15" s="35"/>
      <c r="I15" s="73"/>
      <c r="J15" s="73"/>
    </row>
    <row r="16" spans="1:11">
      <c r="A16" s="101"/>
      <c r="B16" s="101"/>
      <c r="C16" s="102"/>
      <c r="F16" s="101" t="s">
        <v>171</v>
      </c>
      <c r="G16" s="280">
        <v>5</v>
      </c>
      <c r="H16" s="73"/>
    </row>
    <row r="17" spans="1:10">
      <c r="A17" s="101"/>
      <c r="B17" s="101"/>
      <c r="C17" s="102"/>
      <c r="G17" s="135"/>
      <c r="H17" s="73"/>
    </row>
    <row r="18" spans="1:10">
      <c r="A18" s="101"/>
      <c r="B18" s="101"/>
      <c r="C18" s="101"/>
      <c r="D18" s="101"/>
      <c r="E18" s="102"/>
      <c r="F18" s="109" t="s">
        <v>16</v>
      </c>
      <c r="G18" s="288">
        <f>ROUNDUP(SUM(G11:G16),0)</f>
        <v>30</v>
      </c>
      <c r="H18" s="111" t="s">
        <v>36</v>
      </c>
      <c r="J18" s="73"/>
    </row>
    <row r="19" spans="1:10">
      <c r="A19" s="164"/>
      <c r="B19" s="164"/>
      <c r="C19" s="73"/>
      <c r="D19" s="99"/>
      <c r="E19" s="100"/>
      <c r="F19" s="73"/>
      <c r="G19" s="73"/>
      <c r="H19" s="73"/>
      <c r="I19" s="73"/>
      <c r="J19" s="73"/>
    </row>
    <row r="20" spans="1:10">
      <c r="A20" s="172"/>
      <c r="B20" s="170"/>
      <c r="C20" s="102"/>
      <c r="D20" s="101"/>
      <c r="E20" s="101"/>
      <c r="F20" s="101"/>
      <c r="G20" s="101"/>
      <c r="H20" s="101"/>
      <c r="I20" s="101"/>
      <c r="J20" s="101"/>
    </row>
    <row r="21" spans="1:10">
      <c r="A21" s="103"/>
      <c r="B21" s="85"/>
      <c r="C21" s="85"/>
      <c r="E21" s="104"/>
      <c r="F21" s="85"/>
      <c r="G21" s="85"/>
      <c r="H21" s="85"/>
      <c r="I21" s="85"/>
      <c r="J21" s="85"/>
    </row>
    <row r="22" spans="1:10">
      <c r="A22" s="85"/>
      <c r="B22" s="85"/>
      <c r="C22" s="85"/>
      <c r="D22" s="85"/>
      <c r="E22" s="104"/>
      <c r="F22" s="61"/>
      <c r="G22" s="85"/>
      <c r="H22" s="85"/>
      <c r="I22" s="85"/>
      <c r="J22" s="85"/>
    </row>
    <row r="23" spans="1:10">
      <c r="A23" s="82"/>
      <c r="B23" s="73"/>
      <c r="C23" s="9"/>
      <c r="D23" s="104"/>
      <c r="E23" s="16"/>
      <c r="F23" s="35"/>
      <c r="G23" s="73"/>
      <c r="H23" s="73"/>
    </row>
    <row r="24" spans="1:10">
      <c r="A24" s="82"/>
      <c r="B24" s="105"/>
      <c r="C24" s="105"/>
      <c r="G24" s="105"/>
      <c r="H24" s="105"/>
    </row>
    <row r="25" spans="1:10">
      <c r="A25" s="82"/>
      <c r="B25" s="105"/>
      <c r="C25" s="105"/>
      <c r="D25" s="104"/>
      <c r="E25" s="82"/>
      <c r="F25" s="35"/>
      <c r="G25" s="105"/>
      <c r="H25" s="105"/>
    </row>
    <row r="26" spans="1:10">
      <c r="A26" s="101"/>
      <c r="B26" s="101"/>
      <c r="C26" s="102"/>
      <c r="D26" s="104"/>
      <c r="E26" s="60"/>
      <c r="F26" s="35"/>
      <c r="G26" s="73"/>
      <c r="H26" s="73"/>
    </row>
    <row r="27" spans="1:10">
      <c r="A27" s="101"/>
      <c r="B27" s="101"/>
      <c r="C27" s="102"/>
      <c r="D27" s="104"/>
      <c r="E27" s="60"/>
      <c r="F27" s="35"/>
      <c r="G27" s="73"/>
      <c r="H27" s="73"/>
    </row>
    <row r="28" spans="1:10">
      <c r="A28" s="101"/>
      <c r="B28" s="101"/>
      <c r="C28" s="102"/>
      <c r="D28" s="104"/>
      <c r="E28" s="108"/>
      <c r="F28" s="60"/>
      <c r="G28" s="60"/>
      <c r="H28" s="35"/>
      <c r="I28" s="73"/>
      <c r="J28" s="73"/>
    </row>
    <row r="37" spans="2:2">
      <c r="B37" s="117"/>
    </row>
  </sheetData>
  <pageMargins left="0.7" right="0.7" top="0.75" bottom="0.75" header="0.3" footer="0.3"/>
  <pageSetup scale="98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7"/>
  <sheetViews>
    <sheetView workbookViewId="0"/>
  </sheetViews>
  <sheetFormatPr defaultColWidth="9.140625" defaultRowHeight="15"/>
  <cols>
    <col min="1" max="1" width="7.5703125" style="214" customWidth="1"/>
    <col min="2" max="2" width="11" style="214" customWidth="1"/>
    <col min="3" max="16384" width="9.140625" style="214"/>
  </cols>
  <sheetData>
    <row r="1" spans="1:11">
      <c r="A1" s="74"/>
      <c r="B1" s="75"/>
      <c r="C1" s="76"/>
      <c r="D1" s="76"/>
      <c r="E1" s="77"/>
      <c r="F1" s="75"/>
      <c r="G1" s="6" t="s">
        <v>0</v>
      </c>
      <c r="H1" s="443" t="s">
        <v>80</v>
      </c>
      <c r="I1" s="79" t="s">
        <v>1</v>
      </c>
      <c r="J1" s="8"/>
    </row>
    <row r="2" spans="1:11">
      <c r="A2" s="81"/>
      <c r="B2" s="488"/>
      <c r="C2" s="83"/>
      <c r="D2" s="83"/>
      <c r="E2" s="84"/>
      <c r="F2" s="85"/>
      <c r="G2" s="15" t="s">
        <v>2</v>
      </c>
      <c r="H2" s="87" t="s">
        <v>60</v>
      </c>
      <c r="I2" s="488" t="s">
        <v>87</v>
      </c>
      <c r="J2" s="88">
        <v>42114</v>
      </c>
    </row>
    <row r="3" spans="1:11">
      <c r="A3" s="81"/>
      <c r="B3" s="488"/>
      <c r="C3" s="83"/>
      <c r="D3" s="83"/>
      <c r="E3" s="84"/>
      <c r="F3" s="85"/>
      <c r="G3" s="15" t="s">
        <v>4</v>
      </c>
      <c r="H3" s="488" t="s">
        <v>265</v>
      </c>
      <c r="I3" s="488" t="s">
        <v>87</v>
      </c>
      <c r="J3" s="88">
        <v>44530</v>
      </c>
    </row>
    <row r="4" spans="1:11">
      <c r="A4" s="81"/>
      <c r="B4" s="488"/>
      <c r="C4" s="83"/>
      <c r="D4" s="83"/>
      <c r="E4" s="84"/>
      <c r="F4" s="85"/>
      <c r="G4" s="15" t="s">
        <v>5</v>
      </c>
      <c r="H4" s="89" t="s">
        <v>6</v>
      </c>
      <c r="I4" s="488"/>
      <c r="J4" s="90"/>
    </row>
    <row r="5" spans="1:11">
      <c r="A5" s="81"/>
      <c r="B5" s="488"/>
      <c r="C5" s="83"/>
      <c r="D5" s="83"/>
      <c r="E5" s="84"/>
      <c r="F5" s="85"/>
      <c r="G5" s="15" t="s">
        <v>7</v>
      </c>
      <c r="H5" s="54" t="s">
        <v>169</v>
      </c>
      <c r="I5" s="488"/>
      <c r="J5" s="90"/>
    </row>
    <row r="6" spans="1:11" ht="15.75" thickBot="1">
      <c r="A6" s="91"/>
      <c r="B6" s="92"/>
      <c r="C6" s="93"/>
      <c r="D6" s="93"/>
      <c r="E6" s="94"/>
      <c r="F6" s="95"/>
      <c r="G6" s="25" t="s">
        <v>8</v>
      </c>
      <c r="H6" s="97" t="s">
        <v>391</v>
      </c>
      <c r="I6" s="92"/>
      <c r="J6" s="98"/>
    </row>
    <row r="7" spans="1:11">
      <c r="A7" s="164" t="s">
        <v>38</v>
      </c>
      <c r="B7" s="164" t="s">
        <v>58</v>
      </c>
      <c r="C7" s="102"/>
      <c r="D7" s="104"/>
      <c r="E7" s="60"/>
      <c r="F7" s="35"/>
      <c r="G7" s="164"/>
      <c r="H7" s="73"/>
    </row>
    <row r="8" spans="1:11">
      <c r="A8" s="172">
        <v>894</v>
      </c>
      <c r="B8" s="396" t="s">
        <v>390</v>
      </c>
      <c r="C8" s="102"/>
      <c r="D8" s="104"/>
      <c r="E8" s="60"/>
      <c r="F8" s="35"/>
      <c r="G8" s="164"/>
      <c r="H8" s="73"/>
    </row>
    <row r="9" spans="1:11">
      <c r="A9" s="103" t="s">
        <v>388</v>
      </c>
      <c r="B9" s="85"/>
      <c r="C9" s="102"/>
      <c r="D9" s="104"/>
      <c r="E9" s="60"/>
      <c r="F9" s="35"/>
      <c r="G9" s="164"/>
      <c r="H9" s="73"/>
    </row>
    <row r="10" spans="1:11">
      <c r="A10" s="103"/>
      <c r="B10" s="85"/>
      <c r="C10" s="102"/>
      <c r="D10" s="104"/>
      <c r="E10" s="60"/>
      <c r="F10" s="35"/>
      <c r="G10" s="164"/>
      <c r="H10" s="73"/>
    </row>
    <row r="11" spans="1:11">
      <c r="A11" s="103"/>
      <c r="B11" s="85"/>
      <c r="C11" s="102"/>
      <c r="D11" s="104"/>
      <c r="E11" s="60"/>
      <c r="F11" s="85"/>
      <c r="G11" s="397"/>
      <c r="H11" s="73"/>
    </row>
    <row r="12" spans="1:11">
      <c r="A12" s="101"/>
      <c r="B12" s="101"/>
      <c r="C12" s="102"/>
      <c r="D12" s="104"/>
      <c r="E12" s="60"/>
      <c r="F12" s="101" t="s">
        <v>82</v>
      </c>
      <c r="G12" s="397">
        <v>3</v>
      </c>
      <c r="H12" s="73"/>
    </row>
    <row r="13" spans="1:11">
      <c r="A13" s="101"/>
      <c r="B13" s="101"/>
      <c r="C13" s="102"/>
      <c r="D13" s="104"/>
      <c r="E13" s="60"/>
      <c r="F13" s="101" t="s">
        <v>83</v>
      </c>
      <c r="G13" s="397">
        <v>3</v>
      </c>
      <c r="H13" s="73"/>
    </row>
    <row r="14" spans="1:11">
      <c r="A14" s="101"/>
      <c r="B14" s="101"/>
      <c r="C14" s="102"/>
      <c r="D14" s="104"/>
      <c r="E14" s="108"/>
      <c r="F14" s="101" t="s">
        <v>84</v>
      </c>
      <c r="G14" s="129">
        <v>3</v>
      </c>
      <c r="H14" s="35"/>
      <c r="I14" s="73"/>
      <c r="J14" s="73"/>
      <c r="K14" s="214" t="s">
        <v>78</v>
      </c>
    </row>
    <row r="15" spans="1:11">
      <c r="A15" s="101"/>
      <c r="B15" s="101"/>
      <c r="C15" s="102"/>
      <c r="D15" s="104"/>
      <c r="E15" s="108"/>
      <c r="F15" s="101" t="s">
        <v>85</v>
      </c>
      <c r="G15" s="129">
        <v>3</v>
      </c>
      <c r="H15" s="35"/>
      <c r="I15" s="73"/>
      <c r="J15" s="73"/>
    </row>
    <row r="16" spans="1:11">
      <c r="A16" s="101"/>
      <c r="B16" s="101"/>
      <c r="C16" s="102"/>
      <c r="F16" s="101"/>
      <c r="G16" s="280"/>
      <c r="H16" s="73"/>
    </row>
    <row r="17" spans="1:10">
      <c r="A17" s="101"/>
      <c r="B17" s="101"/>
      <c r="C17" s="102"/>
      <c r="G17" s="603"/>
      <c r="H17" s="73"/>
    </row>
    <row r="18" spans="1:10">
      <c r="A18" s="101"/>
      <c r="B18" s="101"/>
      <c r="C18" s="101"/>
      <c r="D18" s="101"/>
      <c r="E18" s="102"/>
      <c r="F18" s="109" t="s">
        <v>16</v>
      </c>
      <c r="G18" s="288">
        <f>ROUNDUP(SUM(G11:G16),0)</f>
        <v>12</v>
      </c>
      <c r="H18" s="111" t="s">
        <v>36</v>
      </c>
      <c r="J18" s="73"/>
    </row>
    <row r="19" spans="1:10">
      <c r="A19" s="164"/>
      <c r="B19" s="164"/>
      <c r="C19" s="73"/>
      <c r="D19" s="99"/>
      <c r="E19" s="100"/>
      <c r="F19" s="73"/>
      <c r="G19" s="73"/>
      <c r="H19" s="73"/>
      <c r="I19" s="73"/>
      <c r="J19" s="73"/>
    </row>
    <row r="20" spans="1:10">
      <c r="A20" s="172"/>
      <c r="B20" s="170"/>
      <c r="C20" s="102"/>
      <c r="D20" s="101"/>
      <c r="E20" s="101"/>
      <c r="F20" s="101"/>
      <c r="G20" s="101"/>
      <c r="H20" s="101"/>
      <c r="I20" s="101"/>
      <c r="J20" s="101"/>
    </row>
    <row r="21" spans="1:10">
      <c r="A21" s="103"/>
      <c r="B21" s="85"/>
      <c r="C21" s="85"/>
      <c r="E21" s="104"/>
      <c r="F21" s="85"/>
      <c r="G21" s="85"/>
      <c r="H21" s="85"/>
      <c r="I21" s="85"/>
      <c r="J21" s="85"/>
    </row>
    <row r="22" spans="1:10">
      <c r="A22" s="85"/>
      <c r="B22" s="85"/>
      <c r="C22" s="85"/>
      <c r="D22" s="85"/>
      <c r="E22" s="104"/>
      <c r="F22" s="61"/>
      <c r="G22" s="85"/>
      <c r="H22" s="85"/>
      <c r="I22" s="85"/>
      <c r="J22" s="85"/>
    </row>
    <row r="23" spans="1:10">
      <c r="A23" s="488"/>
      <c r="B23" s="73"/>
      <c r="C23" s="9"/>
      <c r="D23" s="104"/>
      <c r="E23" s="16"/>
      <c r="F23" s="35"/>
      <c r="G23" s="73"/>
      <c r="H23" s="73"/>
    </row>
    <row r="24" spans="1:10">
      <c r="A24" s="488"/>
      <c r="B24" s="105"/>
      <c r="C24" s="105"/>
      <c r="G24" s="105"/>
      <c r="H24" s="105"/>
    </row>
    <row r="25" spans="1:10">
      <c r="A25" s="488"/>
      <c r="B25" s="105"/>
      <c r="C25" s="105"/>
      <c r="D25" s="104"/>
      <c r="E25" s="488"/>
      <c r="F25" s="35"/>
      <c r="G25" s="105"/>
      <c r="H25" s="105"/>
    </row>
    <row r="26" spans="1:10">
      <c r="A26" s="101"/>
      <c r="B26" s="101"/>
      <c r="C26" s="102"/>
      <c r="D26" s="104"/>
      <c r="E26" s="60"/>
      <c r="F26" s="35"/>
      <c r="G26" s="73"/>
      <c r="H26" s="73"/>
    </row>
    <row r="27" spans="1:10">
      <c r="A27" s="101"/>
      <c r="B27" s="101"/>
      <c r="C27" s="102"/>
      <c r="D27" s="104"/>
      <c r="E27" s="60"/>
      <c r="F27" s="35"/>
      <c r="G27" s="73"/>
      <c r="H27" s="73"/>
    </row>
    <row r="28" spans="1:10">
      <c r="A28" s="101"/>
      <c r="B28" s="101"/>
      <c r="C28" s="102"/>
      <c r="D28" s="104"/>
      <c r="E28" s="108"/>
      <c r="F28" s="60"/>
      <c r="G28" s="60"/>
      <c r="H28" s="35"/>
      <c r="I28" s="73"/>
      <c r="J28" s="73"/>
    </row>
    <row r="37" spans="2:2">
      <c r="B37" s="117"/>
    </row>
  </sheetData>
  <pageMargins left="0.7" right="0.7" top="0.75" bottom="0.75" header="0.3" footer="0.3"/>
  <pageSetup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40</vt:i4>
      </vt:variant>
    </vt:vector>
  </HeadingPairs>
  <TitlesOfParts>
    <vt:vector size="89" baseType="lpstr">
      <vt:lpstr>STAGE 2</vt:lpstr>
      <vt:lpstr>PRELIM.</vt:lpstr>
      <vt:lpstr>STAGE 3</vt:lpstr>
      <vt:lpstr>ABUTMENT (ELS)</vt:lpstr>
      <vt:lpstr>WINGWALLS (ELS)</vt:lpstr>
      <vt:lpstr>FOOTING (ELS)</vt:lpstr>
      <vt:lpstr>PAINTING-VOID</vt:lpstr>
      <vt:lpstr>PRECAST CONCRETE WALL-VOID</vt:lpstr>
      <vt:lpstr>STRUCTURE REMOVED</vt:lpstr>
      <vt:lpstr>APPROACH SLAB REMOVED</vt:lpstr>
      <vt:lpstr>WEARING COURSE REMOVED</vt:lpstr>
      <vt:lpstr>SLOPE PROTECTION REMOVED</vt:lpstr>
      <vt:lpstr>PILE REMOVED</vt:lpstr>
      <vt:lpstr>EMBANKMENT</vt:lpstr>
      <vt:lpstr>UNCLASSIFIED EXCAVATION</vt:lpstr>
      <vt:lpstr>Excavation - old</vt:lpstr>
      <vt:lpstr>MOBILIZATION</vt:lpstr>
      <vt:lpstr>HP PILES</vt:lpstr>
      <vt:lpstr>STEEL POINTS</vt:lpstr>
      <vt:lpstr>REINFORCING STEEL</vt:lpstr>
      <vt:lpstr>NO. 4 GFRP</vt:lpstr>
      <vt:lpstr>BRIDGE DECK</vt:lpstr>
      <vt:lpstr>DECK PARAPET </vt:lpstr>
      <vt:lpstr>ABUTMENT</vt:lpstr>
      <vt:lpstr>PIER</vt:lpstr>
      <vt:lpstr>WINGWALLS</vt:lpstr>
      <vt:lpstr>FOOTING</vt:lpstr>
      <vt:lpstr>CONCRETE SEALING, APP</vt:lpstr>
      <vt:lpstr>CONCRETE SEALING</vt:lpstr>
      <vt:lpstr>WATERPROOFING</vt:lpstr>
      <vt:lpstr>STRUCTURAL STEEL</vt:lpstr>
      <vt:lpstr>SHEAR STUDS</vt:lpstr>
      <vt:lpstr>PAINTING</vt:lpstr>
      <vt:lpstr>EXP. JT</vt:lpstr>
      <vt:lpstr>1" P.E.J.F.</vt:lpstr>
      <vt:lpstr>2" P.E.J.F.</vt:lpstr>
      <vt:lpstr>SCUPPERS</vt:lpstr>
      <vt:lpstr>POROUS BACKFILL</vt:lpstr>
      <vt:lpstr>6" PERF. C.P.P.</vt:lpstr>
      <vt:lpstr>6" NON-PERF. C.P.P.</vt:lpstr>
      <vt:lpstr>DRILLED SHAFTS</vt:lpstr>
      <vt:lpstr>APPR. SLAB</vt:lpstr>
      <vt:lpstr>TypeA INSTALLATION</vt:lpstr>
      <vt:lpstr>CONCRETE</vt:lpstr>
      <vt:lpstr>RCP</vt:lpstr>
      <vt:lpstr>EMERGENCY ACTION PLAN</vt:lpstr>
      <vt:lpstr>PMAJS</vt:lpstr>
      <vt:lpstr>HLMR</vt:lpstr>
      <vt:lpstr>TIP</vt:lpstr>
      <vt:lpstr>'1" P.E.J.F.'!Print_Area</vt:lpstr>
      <vt:lpstr>'2" P.E.J.F.'!Print_Area</vt:lpstr>
      <vt:lpstr>'6" PERF. C.P.P.'!Print_Area</vt:lpstr>
      <vt:lpstr>ABUTMENT!Print_Area</vt:lpstr>
      <vt:lpstr>'ABUTMENT (ELS)'!Print_Area</vt:lpstr>
      <vt:lpstr>'APPR. SLAB'!Print_Area</vt:lpstr>
      <vt:lpstr>'BRIDGE DECK'!Print_Area</vt:lpstr>
      <vt:lpstr>CONCRETE!Print_Area</vt:lpstr>
      <vt:lpstr>'CONCRETE SEALING'!Print_Area</vt:lpstr>
      <vt:lpstr>'CONCRETE SEALING, APP'!Print_Area</vt:lpstr>
      <vt:lpstr>'DECK PARAPET '!Print_Area</vt:lpstr>
      <vt:lpstr>'DRILLED SHAFTS'!Print_Area</vt:lpstr>
      <vt:lpstr>EMBANKMENT!Print_Area</vt:lpstr>
      <vt:lpstr>'Excavation - old'!Print_Area</vt:lpstr>
      <vt:lpstr>'EXP. JT'!Print_Area</vt:lpstr>
      <vt:lpstr>FOOTING!Print_Area</vt:lpstr>
      <vt:lpstr>'FOOTING (ELS)'!Print_Area</vt:lpstr>
      <vt:lpstr>HLMR!Print_Area</vt:lpstr>
      <vt:lpstr>'HP PILES'!Print_Area</vt:lpstr>
      <vt:lpstr>MOBILIZATION!Print_Area</vt:lpstr>
      <vt:lpstr>PAINTING!Print_Area</vt:lpstr>
      <vt:lpstr>'PAINTING-VOID'!Print_Area</vt:lpstr>
      <vt:lpstr>'PILE REMOVED'!Print_Area</vt:lpstr>
      <vt:lpstr>PMAJS!Print_Area</vt:lpstr>
      <vt:lpstr>'POROUS BACKFILL'!Print_Area</vt:lpstr>
      <vt:lpstr>RCP!Print_Area</vt:lpstr>
      <vt:lpstr>'REINFORCING STEEL'!Print_Area</vt:lpstr>
      <vt:lpstr>SCUPPERS!Print_Area</vt:lpstr>
      <vt:lpstr>'SHEAR STUDS'!Print_Area</vt:lpstr>
      <vt:lpstr>'STEEL POINTS'!Print_Area</vt:lpstr>
      <vt:lpstr>'STRUCTURAL STEEL'!Print_Area</vt:lpstr>
      <vt:lpstr>TIP!Print_Area</vt:lpstr>
      <vt:lpstr>'TypeA INSTALLATION'!Print_Area</vt:lpstr>
      <vt:lpstr>'UNCLASSIFIED EXCAVATION'!Print_Area</vt:lpstr>
      <vt:lpstr>WATERPROOFING!Print_Area</vt:lpstr>
      <vt:lpstr>WINGWALLS!Print_Area</vt:lpstr>
      <vt:lpstr>'WINGWALLS (ELS)'!Print_Area</vt:lpstr>
      <vt:lpstr>PRELIM.!Print_Titles</vt:lpstr>
      <vt:lpstr>'STAGE 2'!Print_Titles</vt:lpstr>
      <vt:lpstr>'STAGE 3'!Print_Titles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cmarburger</dc:creator>
  <cp:lastModifiedBy>Lester, Blake</cp:lastModifiedBy>
  <cp:lastPrinted>2021-11-29T15:21:06Z</cp:lastPrinted>
  <dcterms:created xsi:type="dcterms:W3CDTF">2010-12-13T14:17:20Z</dcterms:created>
  <dcterms:modified xsi:type="dcterms:W3CDTF">2023-03-29T15:17:27Z</dcterms:modified>
</cp:coreProperties>
</file>